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1. Statement of financial performance\"/>
    </mc:Choice>
  </mc:AlternateContent>
  <xr:revisionPtr revIDLastSave="0" documentId="8_{A68F967A-1ECD-4083-8C65-5D30E21F2F4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'DC30'!$A$1:$AA$60</definedName>
    <definedName name="_xlnm.Print_Area" localSheetId="14">'DC31'!$A$1:$AA$60</definedName>
    <definedName name="_xlnm.Print_Area" localSheetId="19">'DC32'!$A$1:$AA$60</definedName>
    <definedName name="_xlnm.Print_Area" localSheetId="0">'MP301'!$A$1:$AA$60</definedName>
    <definedName name="_xlnm.Print_Area" localSheetId="1">'MP302'!$A$1:$AA$60</definedName>
    <definedName name="_xlnm.Print_Area" localSheetId="2">'MP303'!$A$1:$AA$60</definedName>
    <definedName name="_xlnm.Print_Area" localSheetId="3">'MP304'!$A$1:$AA$60</definedName>
    <definedName name="_xlnm.Print_Area" localSheetId="4">'MP305'!$A$1:$AA$60</definedName>
    <definedName name="_xlnm.Print_Area" localSheetId="5">'MP306'!$A$1:$AA$60</definedName>
    <definedName name="_xlnm.Print_Area" localSheetId="6">'MP307'!$A$1:$AA$60</definedName>
    <definedName name="_xlnm.Print_Area" localSheetId="8">'MP311'!$A$1:$AA$60</definedName>
    <definedName name="_xlnm.Print_Area" localSheetId="9">'MP312'!$A$1:$AA$60</definedName>
    <definedName name="_xlnm.Print_Area" localSheetId="10">'MP313'!$A$1:$AA$60</definedName>
    <definedName name="_xlnm.Print_Area" localSheetId="11">'MP314'!$A$1:$AA$60</definedName>
    <definedName name="_xlnm.Print_Area" localSheetId="12">'MP315'!$A$1:$AA$60</definedName>
    <definedName name="_xlnm.Print_Area" localSheetId="13">'MP316'!$A$1:$AA$60</definedName>
    <definedName name="_xlnm.Print_Area" localSheetId="15">'MP321'!$A$1:$AA$60</definedName>
    <definedName name="_xlnm.Print_Area" localSheetId="16">'MP324'!$A$1:$AA$60</definedName>
    <definedName name="_xlnm.Print_Area" localSheetId="17">'MP325'!$A$1:$AA$60</definedName>
    <definedName name="_xlnm.Print_Area" localSheetId="18">'MP326'!$A$1:$AA$60</definedName>
    <definedName name="_xlnm.Print_Area" localSheetId="2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9" i="2" l="1"/>
  <c r="Q52" i="2" s="1"/>
  <c r="Q54" i="2" s="1"/>
  <c r="Q57" i="2" s="1"/>
  <c r="Q60" i="2" s="1"/>
  <c r="P49" i="2"/>
  <c r="P52" i="2" s="1"/>
  <c r="P54" i="2" s="1"/>
  <c r="P57" i="2" s="1"/>
  <c r="P60" i="2" s="1"/>
  <c r="I49" i="2"/>
  <c r="I52" i="2" s="1"/>
  <c r="I54" i="2" s="1"/>
  <c r="I57" i="2" s="1"/>
  <c r="I60" i="2" s="1"/>
  <c r="H49" i="2"/>
  <c r="H52" i="2" s="1"/>
  <c r="H54" i="2" s="1"/>
  <c r="H57" i="2" s="1"/>
  <c r="H60" i="2" s="1"/>
  <c r="AA48" i="2"/>
  <c r="Y48" i="2"/>
  <c r="Z48" i="2" s="1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X49" i="2" s="1"/>
  <c r="W33" i="2"/>
  <c r="W49" i="2" s="1"/>
  <c r="W52" i="2" s="1"/>
  <c r="W54" i="2" s="1"/>
  <c r="W57" i="2" s="1"/>
  <c r="W60" i="2" s="1"/>
  <c r="V33" i="2"/>
  <c r="U33" i="2"/>
  <c r="T33" i="2"/>
  <c r="S33" i="2"/>
  <c r="S49" i="2" s="1"/>
  <c r="S52" i="2" s="1"/>
  <c r="S54" i="2" s="1"/>
  <c r="S57" i="2" s="1"/>
  <c r="S60" i="2" s="1"/>
  <c r="R33" i="2"/>
  <c r="Q33" i="2"/>
  <c r="P33" i="2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G33" i="2"/>
  <c r="F33" i="2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U54" i="3"/>
  <c r="U57" i="3" s="1"/>
  <c r="U60" i="3" s="1"/>
  <c r="AA48" i="3"/>
  <c r="Y48" i="3"/>
  <c r="X48" i="3"/>
  <c r="Z48" i="3" s="1"/>
  <c r="W48" i="3"/>
  <c r="W49" i="3" s="1"/>
  <c r="W52" i="3" s="1"/>
  <c r="W54" i="3" s="1"/>
  <c r="W57" i="3" s="1"/>
  <c r="W60" i="3" s="1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X49" i="3" s="1"/>
  <c r="W33" i="3"/>
  <c r="V33" i="3"/>
  <c r="U33" i="3"/>
  <c r="U49" i="3" s="1"/>
  <c r="U52" i="3" s="1"/>
  <c r="T33" i="3"/>
  <c r="S33" i="3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J33" i="3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V49" i="4"/>
  <c r="V52" i="4" s="1"/>
  <c r="V54" i="4" s="1"/>
  <c r="V57" i="4" s="1"/>
  <c r="V60" i="4" s="1"/>
  <c r="O49" i="4"/>
  <c r="O52" i="4" s="1"/>
  <c r="O54" i="4" s="1"/>
  <c r="O57" i="4" s="1"/>
  <c r="O60" i="4" s="1"/>
  <c r="F49" i="4"/>
  <c r="F52" i="4" s="1"/>
  <c r="F54" i="4" s="1"/>
  <c r="F57" i="4" s="1"/>
  <c r="F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Q33" i="4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I33" i="4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E33" i="4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U49" i="5"/>
  <c r="U52" i="5" s="1"/>
  <c r="U54" i="5" s="1"/>
  <c r="U57" i="5" s="1"/>
  <c r="U60" i="5" s="1"/>
  <c r="AA48" i="5"/>
  <c r="Y48" i="5"/>
  <c r="X48" i="5"/>
  <c r="W48" i="5"/>
  <c r="W49" i="5" s="1"/>
  <c r="W52" i="5" s="1"/>
  <c r="W54" i="5" s="1"/>
  <c r="W57" i="5" s="1"/>
  <c r="W60" i="5" s="1"/>
  <c r="V48" i="5"/>
  <c r="V49" i="5" s="1"/>
  <c r="V52" i="5" s="1"/>
  <c r="V54" i="5" s="1"/>
  <c r="V57" i="5" s="1"/>
  <c r="V60" i="5" s="1"/>
  <c r="U48" i="5"/>
  <c r="T48" i="5"/>
  <c r="S48" i="5"/>
  <c r="R48" i="5"/>
  <c r="Q48" i="5"/>
  <c r="P48" i="5"/>
  <c r="O48" i="5"/>
  <c r="O49" i="5" s="1"/>
  <c r="O52" i="5" s="1"/>
  <c r="O54" i="5" s="1"/>
  <c r="O57" i="5" s="1"/>
  <c r="O60" i="5" s="1"/>
  <c r="N48" i="5"/>
  <c r="M48" i="5"/>
  <c r="L48" i="5"/>
  <c r="K48" i="5"/>
  <c r="J48" i="5"/>
  <c r="I48" i="5"/>
  <c r="H48" i="5"/>
  <c r="G48" i="5"/>
  <c r="G49" i="5" s="1"/>
  <c r="G52" i="5" s="1"/>
  <c r="G54" i="5" s="1"/>
  <c r="G57" i="5" s="1"/>
  <c r="G60" i="5" s="1"/>
  <c r="F48" i="5"/>
  <c r="E48" i="5"/>
  <c r="D48" i="5"/>
  <c r="C48" i="5"/>
  <c r="AA33" i="5"/>
  <c r="AA49" i="5" s="1"/>
  <c r="AA52" i="5" s="1"/>
  <c r="AA54" i="5" s="1"/>
  <c r="AA57" i="5" s="1"/>
  <c r="AA60" i="5" s="1"/>
  <c r="Y33" i="5"/>
  <c r="X33" i="5"/>
  <c r="W33" i="5"/>
  <c r="V33" i="5"/>
  <c r="U33" i="5"/>
  <c r="T33" i="5"/>
  <c r="S33" i="5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O33" i="5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J33" i="5"/>
  <c r="I33" i="5"/>
  <c r="I49" i="5" s="1"/>
  <c r="I52" i="5" s="1"/>
  <c r="I54" i="5" s="1"/>
  <c r="I57" i="5" s="1"/>
  <c r="I60" i="5" s="1"/>
  <c r="H33" i="5"/>
  <c r="G33" i="5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V52" i="6"/>
  <c r="V54" i="6" s="1"/>
  <c r="V57" i="6" s="1"/>
  <c r="V60" i="6" s="1"/>
  <c r="T49" i="6"/>
  <c r="T52" i="6" s="1"/>
  <c r="T54" i="6" s="1"/>
  <c r="T57" i="6" s="1"/>
  <c r="T60" i="6" s="1"/>
  <c r="K49" i="6"/>
  <c r="K52" i="6" s="1"/>
  <c r="K54" i="6" s="1"/>
  <c r="K57" i="6" s="1"/>
  <c r="K60" i="6" s="1"/>
  <c r="C49" i="6"/>
  <c r="C52" i="6" s="1"/>
  <c r="C54" i="6" s="1"/>
  <c r="C57" i="6" s="1"/>
  <c r="C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N49" i="6" s="1"/>
  <c r="N52" i="6" s="1"/>
  <c r="N54" i="6" s="1"/>
  <c r="N57" i="6" s="1"/>
  <c r="N60" i="6" s="1"/>
  <c r="M48" i="6"/>
  <c r="L48" i="6"/>
  <c r="K48" i="6"/>
  <c r="J48" i="6"/>
  <c r="I48" i="6"/>
  <c r="H48" i="6"/>
  <c r="G48" i="6"/>
  <c r="F48" i="6"/>
  <c r="E48" i="6"/>
  <c r="E49" i="6" s="1"/>
  <c r="E52" i="6" s="1"/>
  <c r="E54" i="6" s="1"/>
  <c r="E57" i="6" s="1"/>
  <c r="E60" i="6" s="1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V33" i="6"/>
  <c r="V49" i="6" s="1"/>
  <c r="U33" i="6"/>
  <c r="U49" i="6" s="1"/>
  <c r="U52" i="6" s="1"/>
  <c r="U54" i="6" s="1"/>
  <c r="U57" i="6" s="1"/>
  <c r="U60" i="6" s="1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L33" i="6"/>
  <c r="K33" i="6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D33" i="6"/>
  <c r="C33" i="6"/>
  <c r="S49" i="7"/>
  <c r="S52" i="7" s="1"/>
  <c r="S54" i="7" s="1"/>
  <c r="S57" i="7" s="1"/>
  <c r="S60" i="7" s="1"/>
  <c r="N49" i="7"/>
  <c r="N52" i="7" s="1"/>
  <c r="N54" i="7" s="1"/>
  <c r="N57" i="7" s="1"/>
  <c r="N60" i="7" s="1"/>
  <c r="AA48" i="7"/>
  <c r="Y48" i="7"/>
  <c r="X48" i="7"/>
  <c r="Z48" i="7" s="1"/>
  <c r="W48" i="7"/>
  <c r="V48" i="7"/>
  <c r="V49" i="7" s="1"/>
  <c r="V52" i="7" s="1"/>
  <c r="V54" i="7" s="1"/>
  <c r="V57" i="7" s="1"/>
  <c r="V60" i="7" s="1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W33" i="7"/>
  <c r="V33" i="7"/>
  <c r="U33" i="7"/>
  <c r="U49" i="7" s="1"/>
  <c r="U52" i="7" s="1"/>
  <c r="U54" i="7" s="1"/>
  <c r="U57" i="7" s="1"/>
  <c r="U60" i="7" s="1"/>
  <c r="T33" i="7"/>
  <c r="S33" i="7"/>
  <c r="R33" i="7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N33" i="7"/>
  <c r="M33" i="7"/>
  <c r="M49" i="7" s="1"/>
  <c r="M52" i="7" s="1"/>
  <c r="M54" i="7" s="1"/>
  <c r="M57" i="7" s="1"/>
  <c r="M60" i="7" s="1"/>
  <c r="L33" i="7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H33" i="7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D33" i="7"/>
  <c r="C33" i="7"/>
  <c r="C49" i="7" s="1"/>
  <c r="C52" i="7" s="1"/>
  <c r="C54" i="7" s="1"/>
  <c r="C57" i="7" s="1"/>
  <c r="C60" i="7" s="1"/>
  <c r="Y52" i="8"/>
  <c r="Y54" i="8" s="1"/>
  <c r="Y57" i="8" s="1"/>
  <c r="Y60" i="8" s="1"/>
  <c r="AA48" i="8"/>
  <c r="Y48" i="8"/>
  <c r="X48" i="8"/>
  <c r="Z48" i="8" s="1"/>
  <c r="W48" i="8"/>
  <c r="V48" i="8"/>
  <c r="U48" i="8"/>
  <c r="T48" i="8"/>
  <c r="S48" i="8"/>
  <c r="S49" i="8" s="1"/>
  <c r="S52" i="8" s="1"/>
  <c r="S54" i="8" s="1"/>
  <c r="S57" i="8" s="1"/>
  <c r="S60" i="8" s="1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Y49" i="8" s="1"/>
  <c r="X33" i="8"/>
  <c r="X49" i="8" s="1"/>
  <c r="X52" i="8" s="1"/>
  <c r="Z52" i="8" s="1"/>
  <c r="W33" i="8"/>
  <c r="W49" i="8" s="1"/>
  <c r="W52" i="8" s="1"/>
  <c r="W54" i="8" s="1"/>
  <c r="W57" i="8" s="1"/>
  <c r="W60" i="8" s="1"/>
  <c r="V33" i="8"/>
  <c r="U33" i="8"/>
  <c r="T33" i="8"/>
  <c r="T49" i="8" s="1"/>
  <c r="T52" i="8" s="1"/>
  <c r="T54" i="8" s="1"/>
  <c r="T57" i="8" s="1"/>
  <c r="T60" i="8" s="1"/>
  <c r="S33" i="8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M33" i="8"/>
  <c r="L33" i="8"/>
  <c r="L49" i="8" s="1"/>
  <c r="L52" i="8" s="1"/>
  <c r="L54" i="8" s="1"/>
  <c r="L57" i="8" s="1"/>
  <c r="L60" i="8" s="1"/>
  <c r="K33" i="8"/>
  <c r="J33" i="8"/>
  <c r="J49" i="8" s="1"/>
  <c r="J52" i="8" s="1"/>
  <c r="J54" i="8" s="1"/>
  <c r="J57" i="8" s="1"/>
  <c r="J60" i="8" s="1"/>
  <c r="I33" i="8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X52" i="9"/>
  <c r="Y49" i="9"/>
  <c r="Y52" i="9" s="1"/>
  <c r="Y54" i="9" s="1"/>
  <c r="Y57" i="9" s="1"/>
  <c r="Y60" i="9" s="1"/>
  <c r="Q49" i="9"/>
  <c r="Q52" i="9" s="1"/>
  <c r="Q54" i="9" s="1"/>
  <c r="Q57" i="9" s="1"/>
  <c r="Q60" i="9" s="1"/>
  <c r="I49" i="9"/>
  <c r="I52" i="9" s="1"/>
  <c r="I54" i="9" s="1"/>
  <c r="I57" i="9" s="1"/>
  <c r="I60" i="9" s="1"/>
  <c r="AA48" i="9"/>
  <c r="Y48" i="9"/>
  <c r="X48" i="9"/>
  <c r="Z48" i="9" s="1"/>
  <c r="W48" i="9"/>
  <c r="V48" i="9"/>
  <c r="U48" i="9"/>
  <c r="T48" i="9"/>
  <c r="S48" i="9"/>
  <c r="R48" i="9"/>
  <c r="R49" i="9" s="1"/>
  <c r="R52" i="9" s="1"/>
  <c r="R54" i="9" s="1"/>
  <c r="R57" i="9" s="1"/>
  <c r="R60" i="9" s="1"/>
  <c r="Q48" i="9"/>
  <c r="P48" i="9"/>
  <c r="O48" i="9"/>
  <c r="N48" i="9"/>
  <c r="M48" i="9"/>
  <c r="L48" i="9"/>
  <c r="K48" i="9"/>
  <c r="J48" i="9"/>
  <c r="J49" i="9" s="1"/>
  <c r="J52" i="9" s="1"/>
  <c r="J54" i="9" s="1"/>
  <c r="J57" i="9" s="1"/>
  <c r="J60" i="9" s="1"/>
  <c r="I48" i="9"/>
  <c r="H48" i="9"/>
  <c r="G48" i="9"/>
  <c r="F48" i="9"/>
  <c r="E48" i="9"/>
  <c r="D48" i="9"/>
  <c r="C48" i="9"/>
  <c r="AA33" i="9"/>
  <c r="Y33" i="9"/>
  <c r="X33" i="9"/>
  <c r="X49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R33" i="9"/>
  <c r="Q33" i="9"/>
  <c r="P33" i="9"/>
  <c r="P49" i="9" s="1"/>
  <c r="P52" i="9" s="1"/>
  <c r="P54" i="9" s="1"/>
  <c r="P57" i="9" s="1"/>
  <c r="P60" i="9" s="1"/>
  <c r="O33" i="9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J33" i="9"/>
  <c r="I33" i="9"/>
  <c r="H33" i="9"/>
  <c r="H49" i="9" s="1"/>
  <c r="H52" i="9" s="1"/>
  <c r="H54" i="9" s="1"/>
  <c r="H57" i="9" s="1"/>
  <c r="H60" i="9" s="1"/>
  <c r="G33" i="9"/>
  <c r="F33" i="9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Y52" i="10"/>
  <c r="Y54" i="10" s="1"/>
  <c r="Y57" i="10" s="1"/>
  <c r="Y60" i="10" s="1"/>
  <c r="Q52" i="10"/>
  <c r="Q54" i="10" s="1"/>
  <c r="Q57" i="10" s="1"/>
  <c r="Q60" i="10" s="1"/>
  <c r="Y49" i="10"/>
  <c r="Q49" i="10"/>
  <c r="M49" i="10"/>
  <c r="M52" i="10" s="1"/>
  <c r="M54" i="10" s="1"/>
  <c r="M57" i="10" s="1"/>
  <c r="M60" i="10" s="1"/>
  <c r="J49" i="10"/>
  <c r="J52" i="10" s="1"/>
  <c r="J54" i="10" s="1"/>
  <c r="J57" i="10" s="1"/>
  <c r="J60" i="10" s="1"/>
  <c r="AA48" i="10"/>
  <c r="Z48" i="10"/>
  <c r="Y48" i="10"/>
  <c r="X48" i="10"/>
  <c r="W48" i="10"/>
  <c r="V48" i="10"/>
  <c r="U48" i="10"/>
  <c r="T48" i="10"/>
  <c r="S48" i="10"/>
  <c r="R48" i="10"/>
  <c r="R49" i="10" s="1"/>
  <c r="R52" i="10" s="1"/>
  <c r="R54" i="10" s="1"/>
  <c r="R57" i="10" s="1"/>
  <c r="R60" i="10" s="1"/>
  <c r="Q48" i="10"/>
  <c r="P48" i="10"/>
  <c r="O48" i="10"/>
  <c r="N48" i="10"/>
  <c r="M48" i="10"/>
  <c r="L48" i="10"/>
  <c r="K48" i="10"/>
  <c r="J48" i="10"/>
  <c r="I48" i="10"/>
  <c r="I49" i="10" s="1"/>
  <c r="I52" i="10" s="1"/>
  <c r="I54" i="10" s="1"/>
  <c r="I57" i="10" s="1"/>
  <c r="I60" i="10" s="1"/>
  <c r="H48" i="10"/>
  <c r="G48" i="10"/>
  <c r="F48" i="10"/>
  <c r="E48" i="10"/>
  <c r="E49" i="10" s="1"/>
  <c r="E52" i="10" s="1"/>
  <c r="E54" i="10" s="1"/>
  <c r="E57" i="10" s="1"/>
  <c r="E60" i="10" s="1"/>
  <c r="D48" i="10"/>
  <c r="C48" i="10"/>
  <c r="AA33" i="10"/>
  <c r="Z33" i="10"/>
  <c r="Y33" i="10"/>
  <c r="X33" i="10"/>
  <c r="X49" i="10" s="1"/>
  <c r="W33" i="10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Q33" i="10"/>
  <c r="P33" i="10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I33" i="10"/>
  <c r="H33" i="10"/>
  <c r="G33" i="10"/>
  <c r="G49" i="10" s="1"/>
  <c r="G52" i="10" s="1"/>
  <c r="G54" i="10" s="1"/>
  <c r="G57" i="10" s="1"/>
  <c r="G60" i="10" s="1"/>
  <c r="F33" i="10"/>
  <c r="E33" i="10"/>
  <c r="D33" i="10"/>
  <c r="C33" i="10"/>
  <c r="C49" i="10" s="1"/>
  <c r="C52" i="10" s="1"/>
  <c r="C54" i="10" s="1"/>
  <c r="C57" i="10" s="1"/>
  <c r="C60" i="10" s="1"/>
  <c r="I57" i="11"/>
  <c r="I60" i="11" s="1"/>
  <c r="J54" i="11"/>
  <c r="J57" i="11" s="1"/>
  <c r="J60" i="11" s="1"/>
  <c r="Y49" i="11"/>
  <c r="Y52" i="11" s="1"/>
  <c r="Y54" i="11" s="1"/>
  <c r="Y57" i="11" s="1"/>
  <c r="Y60" i="11" s="1"/>
  <c r="I49" i="11"/>
  <c r="I52" i="11" s="1"/>
  <c r="I54" i="11" s="1"/>
  <c r="AA48" i="11"/>
  <c r="Y48" i="11"/>
  <c r="X48" i="11"/>
  <c r="Z48" i="11" s="1"/>
  <c r="W48" i="11"/>
  <c r="V48" i="11"/>
  <c r="U48" i="11"/>
  <c r="T48" i="11"/>
  <c r="S48" i="11"/>
  <c r="R48" i="11"/>
  <c r="Q48" i="11"/>
  <c r="Q49" i="11" s="1"/>
  <c r="Q52" i="11" s="1"/>
  <c r="Q54" i="11" s="1"/>
  <c r="Q57" i="11" s="1"/>
  <c r="Q60" i="11" s="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Z33" i="11"/>
  <c r="Y33" i="11"/>
  <c r="X33" i="1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P33" i="11"/>
  <c r="P49" i="11" s="1"/>
  <c r="P52" i="11" s="1"/>
  <c r="P54" i="11" s="1"/>
  <c r="P57" i="11" s="1"/>
  <c r="P60" i="11" s="1"/>
  <c r="O33" i="11"/>
  <c r="N33" i="11"/>
  <c r="N49" i="11" s="1"/>
  <c r="N52" i="11" s="1"/>
  <c r="N54" i="11" s="1"/>
  <c r="N57" i="11" s="1"/>
  <c r="N60" i="11" s="1"/>
  <c r="M33" i="11"/>
  <c r="L33" i="11"/>
  <c r="L49" i="11" s="1"/>
  <c r="L52" i="11" s="1"/>
  <c r="L54" i="11" s="1"/>
  <c r="L57" i="11" s="1"/>
  <c r="L60" i="11" s="1"/>
  <c r="K33" i="11"/>
  <c r="J33" i="11"/>
  <c r="J49" i="11" s="1"/>
  <c r="J52" i="11" s="1"/>
  <c r="I33" i="1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D33" i="11"/>
  <c r="D49" i="11" s="1"/>
  <c r="D52" i="11" s="1"/>
  <c r="D54" i="11" s="1"/>
  <c r="D57" i="11" s="1"/>
  <c r="D60" i="11" s="1"/>
  <c r="C33" i="11"/>
  <c r="D60" i="12"/>
  <c r="AA49" i="12"/>
  <c r="AA52" i="12" s="1"/>
  <c r="AA54" i="12" s="1"/>
  <c r="AA57" i="12" s="1"/>
  <c r="AA60" i="12" s="1"/>
  <c r="X49" i="12"/>
  <c r="V49" i="12"/>
  <c r="V52" i="12" s="1"/>
  <c r="V54" i="12" s="1"/>
  <c r="V57" i="12" s="1"/>
  <c r="V60" i="12" s="1"/>
  <c r="H49" i="12"/>
  <c r="H52" i="12" s="1"/>
  <c r="H54" i="12" s="1"/>
  <c r="H57" i="12" s="1"/>
  <c r="H60" i="12" s="1"/>
  <c r="AA48" i="12"/>
  <c r="Y48" i="12"/>
  <c r="X48" i="12"/>
  <c r="W48" i="12"/>
  <c r="V48" i="12"/>
  <c r="U48" i="12"/>
  <c r="T48" i="12"/>
  <c r="S48" i="12"/>
  <c r="S49" i="12" s="1"/>
  <c r="S52" i="12" s="1"/>
  <c r="S54" i="12" s="1"/>
  <c r="S57" i="12" s="1"/>
  <c r="S60" i="12" s="1"/>
  <c r="R48" i="12"/>
  <c r="Q48" i="12"/>
  <c r="P48" i="12"/>
  <c r="O48" i="12"/>
  <c r="N48" i="12"/>
  <c r="M48" i="12"/>
  <c r="L48" i="12"/>
  <c r="K48" i="12"/>
  <c r="K49" i="12" s="1"/>
  <c r="K52" i="12" s="1"/>
  <c r="K54" i="12" s="1"/>
  <c r="K57" i="12" s="1"/>
  <c r="K60" i="12" s="1"/>
  <c r="J48" i="12"/>
  <c r="I48" i="12"/>
  <c r="H48" i="12"/>
  <c r="G48" i="12"/>
  <c r="G49" i="12" s="1"/>
  <c r="G52" i="12" s="1"/>
  <c r="G54" i="12" s="1"/>
  <c r="G57" i="12" s="1"/>
  <c r="G60" i="12" s="1"/>
  <c r="F48" i="12"/>
  <c r="E48" i="12"/>
  <c r="D48" i="12"/>
  <c r="C48" i="12"/>
  <c r="C49" i="12" s="1"/>
  <c r="C52" i="12" s="1"/>
  <c r="C54" i="12" s="1"/>
  <c r="C57" i="12" s="1"/>
  <c r="C60" i="12" s="1"/>
  <c r="AA33" i="12"/>
  <c r="Y33" i="12"/>
  <c r="X33" i="12"/>
  <c r="Z33" i="12" s="1"/>
  <c r="W33" i="12"/>
  <c r="V33" i="12"/>
  <c r="U33" i="12"/>
  <c r="U49" i="12" s="1"/>
  <c r="U52" i="12" s="1"/>
  <c r="U54" i="12" s="1"/>
  <c r="U57" i="12" s="1"/>
  <c r="U60" i="12" s="1"/>
  <c r="T33" i="12"/>
  <c r="S33" i="12"/>
  <c r="R33" i="12"/>
  <c r="Q33" i="12"/>
  <c r="P33" i="12"/>
  <c r="P49" i="12" s="1"/>
  <c r="P52" i="12" s="1"/>
  <c r="P54" i="12" s="1"/>
  <c r="P57" i="12" s="1"/>
  <c r="P60" i="12" s="1"/>
  <c r="O33" i="12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K33" i="12"/>
  <c r="J33" i="12"/>
  <c r="I33" i="12"/>
  <c r="H33" i="12"/>
  <c r="G33" i="12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C33" i="12"/>
  <c r="C60" i="13"/>
  <c r="P52" i="13"/>
  <c r="P54" i="13" s="1"/>
  <c r="P57" i="13" s="1"/>
  <c r="P60" i="13" s="1"/>
  <c r="F52" i="13"/>
  <c r="F54" i="13" s="1"/>
  <c r="F57" i="13" s="1"/>
  <c r="F60" i="13" s="1"/>
  <c r="W49" i="13"/>
  <c r="W52" i="13" s="1"/>
  <c r="W54" i="13" s="1"/>
  <c r="W57" i="13" s="1"/>
  <c r="W60" i="13" s="1"/>
  <c r="O49" i="13"/>
  <c r="O52" i="13" s="1"/>
  <c r="O54" i="13" s="1"/>
  <c r="O57" i="13" s="1"/>
  <c r="O60" i="13" s="1"/>
  <c r="AA48" i="13"/>
  <c r="Y48" i="13"/>
  <c r="X48" i="13"/>
  <c r="Z48" i="13" s="1"/>
  <c r="W48" i="13"/>
  <c r="V48" i="13"/>
  <c r="U48" i="13"/>
  <c r="T48" i="13"/>
  <c r="S48" i="13"/>
  <c r="R48" i="13"/>
  <c r="R49" i="13" s="1"/>
  <c r="R52" i="13" s="1"/>
  <c r="R54" i="13" s="1"/>
  <c r="R57" i="13" s="1"/>
  <c r="R60" i="13" s="1"/>
  <c r="Q48" i="13"/>
  <c r="P48" i="13"/>
  <c r="O48" i="13"/>
  <c r="N48" i="13"/>
  <c r="M48" i="13"/>
  <c r="L48" i="13"/>
  <c r="K48" i="13"/>
  <c r="J48" i="13"/>
  <c r="J49" i="13" s="1"/>
  <c r="J52" i="13" s="1"/>
  <c r="J54" i="13" s="1"/>
  <c r="J57" i="13" s="1"/>
  <c r="J60" i="13" s="1"/>
  <c r="I48" i="13"/>
  <c r="H48" i="13"/>
  <c r="G48" i="13"/>
  <c r="F48" i="13"/>
  <c r="F49" i="13" s="1"/>
  <c r="E48" i="13"/>
  <c r="D48" i="13"/>
  <c r="C48" i="13"/>
  <c r="AA33" i="13"/>
  <c r="Y33" i="13"/>
  <c r="Y49" i="13" s="1"/>
  <c r="Y52" i="13" s="1"/>
  <c r="Y54" i="13" s="1"/>
  <c r="Y57" i="13" s="1"/>
  <c r="Y60" i="13" s="1"/>
  <c r="X33" i="13"/>
  <c r="W33" i="13"/>
  <c r="V33" i="13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Q33" i="13"/>
  <c r="P33" i="13"/>
  <c r="P49" i="13" s="1"/>
  <c r="O33" i="13"/>
  <c r="N33" i="13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I33" i="13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E33" i="13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P49" i="14"/>
  <c r="P52" i="14" s="1"/>
  <c r="P54" i="14" s="1"/>
  <c r="P57" i="14" s="1"/>
  <c r="P60" i="14" s="1"/>
  <c r="AA48" i="14"/>
  <c r="Y48" i="14"/>
  <c r="X48" i="14"/>
  <c r="Z48" i="14" s="1"/>
  <c r="W48" i="14"/>
  <c r="V48" i="14"/>
  <c r="V49" i="14" s="1"/>
  <c r="V52" i="14" s="1"/>
  <c r="V54" i="14" s="1"/>
  <c r="V57" i="14" s="1"/>
  <c r="V60" i="14" s="1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Z33" i="14"/>
  <c r="Y33" i="14"/>
  <c r="X33" i="14"/>
  <c r="X49" i="14" s="1"/>
  <c r="X52" i="14" s="1"/>
  <c r="W33" i="14"/>
  <c r="V33" i="14"/>
  <c r="U33" i="14"/>
  <c r="U49" i="14" s="1"/>
  <c r="U52" i="14" s="1"/>
  <c r="U54" i="14" s="1"/>
  <c r="U57" i="14" s="1"/>
  <c r="U60" i="14" s="1"/>
  <c r="T33" i="14"/>
  <c r="S33" i="14"/>
  <c r="R33" i="14"/>
  <c r="Q33" i="14"/>
  <c r="P33" i="14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J33" i="14"/>
  <c r="I33" i="14"/>
  <c r="H33" i="14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D33" i="14"/>
  <c r="D49" i="14" s="1"/>
  <c r="D52" i="14" s="1"/>
  <c r="D54" i="14" s="1"/>
  <c r="D57" i="14" s="1"/>
  <c r="D60" i="14" s="1"/>
  <c r="C33" i="14"/>
  <c r="T49" i="15"/>
  <c r="T52" i="15" s="1"/>
  <c r="T54" i="15" s="1"/>
  <c r="T57" i="15" s="1"/>
  <c r="T60" i="15" s="1"/>
  <c r="H49" i="15"/>
  <c r="H52" i="15" s="1"/>
  <c r="H54" i="15" s="1"/>
  <c r="H57" i="15" s="1"/>
  <c r="H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L49" i="15" s="1"/>
  <c r="L52" i="15" s="1"/>
  <c r="L54" i="15" s="1"/>
  <c r="L57" i="15" s="1"/>
  <c r="L60" i="15" s="1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X49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S33" i="15"/>
  <c r="R33" i="15"/>
  <c r="Q33" i="15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K33" i="15"/>
  <c r="K49" i="15" s="1"/>
  <c r="K52" i="15" s="1"/>
  <c r="K54" i="15" s="1"/>
  <c r="K57" i="15" s="1"/>
  <c r="K60" i="15" s="1"/>
  <c r="J33" i="15"/>
  <c r="I33" i="15"/>
  <c r="I49" i="15" s="1"/>
  <c r="I52" i="15" s="1"/>
  <c r="I54" i="15" s="1"/>
  <c r="I57" i="15" s="1"/>
  <c r="I60" i="15" s="1"/>
  <c r="H33" i="15"/>
  <c r="G33" i="15"/>
  <c r="F33" i="15"/>
  <c r="E33" i="15"/>
  <c r="E49" i="15" s="1"/>
  <c r="E52" i="15" s="1"/>
  <c r="E54" i="15" s="1"/>
  <c r="E57" i="15" s="1"/>
  <c r="E60" i="15" s="1"/>
  <c r="D33" i="15"/>
  <c r="C33" i="15"/>
  <c r="C49" i="15" s="1"/>
  <c r="C52" i="15" s="1"/>
  <c r="C54" i="15" s="1"/>
  <c r="C57" i="15" s="1"/>
  <c r="C60" i="15" s="1"/>
  <c r="AA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H49" i="16" s="1"/>
  <c r="H52" i="16" s="1"/>
  <c r="H54" i="16" s="1"/>
  <c r="H57" i="16" s="1"/>
  <c r="H60" i="16" s="1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X33" i="16"/>
  <c r="Z33" i="16" s="1"/>
  <c r="W33" i="16"/>
  <c r="W49" i="16" s="1"/>
  <c r="W52" i="16" s="1"/>
  <c r="W54" i="16" s="1"/>
  <c r="W57" i="16" s="1"/>
  <c r="W60" i="16" s="1"/>
  <c r="V33" i="16"/>
  <c r="U33" i="16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Q33" i="16"/>
  <c r="P33" i="16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I33" i="16"/>
  <c r="H33" i="16"/>
  <c r="G33" i="16"/>
  <c r="F33" i="16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D54" i="17"/>
  <c r="D57" i="17" s="1"/>
  <c r="D60" i="17" s="1"/>
  <c r="E52" i="17"/>
  <c r="E54" i="17" s="1"/>
  <c r="E57" i="17" s="1"/>
  <c r="E60" i="17" s="1"/>
  <c r="AA48" i="17"/>
  <c r="Y48" i="17"/>
  <c r="X48" i="17"/>
  <c r="Z48" i="17" s="1"/>
  <c r="W48" i="17"/>
  <c r="V48" i="17"/>
  <c r="U48" i="17"/>
  <c r="T48" i="17"/>
  <c r="S48" i="17"/>
  <c r="S49" i="17" s="1"/>
  <c r="S52" i="17" s="1"/>
  <c r="S54" i="17" s="1"/>
  <c r="S57" i="17" s="1"/>
  <c r="S60" i="17" s="1"/>
  <c r="R48" i="17"/>
  <c r="Q48" i="17"/>
  <c r="P48" i="17"/>
  <c r="O48" i="17"/>
  <c r="N48" i="17"/>
  <c r="M48" i="17"/>
  <c r="L48" i="17"/>
  <c r="K48" i="17"/>
  <c r="J48" i="17"/>
  <c r="I48" i="17"/>
  <c r="H48" i="17"/>
  <c r="G48" i="17"/>
  <c r="G49" i="17" s="1"/>
  <c r="G52" i="17" s="1"/>
  <c r="G54" i="17" s="1"/>
  <c r="G57" i="17" s="1"/>
  <c r="G60" i="17" s="1"/>
  <c r="F48" i="17"/>
  <c r="E48" i="17"/>
  <c r="D48" i="17"/>
  <c r="C48" i="17"/>
  <c r="AA33" i="17"/>
  <c r="Y33" i="17"/>
  <c r="Y49" i="17" s="1"/>
  <c r="Y52" i="17" s="1"/>
  <c r="Y54" i="17" s="1"/>
  <c r="Y57" i="17" s="1"/>
  <c r="Y60" i="17" s="1"/>
  <c r="X33" i="17"/>
  <c r="X49" i="17" s="1"/>
  <c r="W33" i="17"/>
  <c r="V33" i="17"/>
  <c r="V49" i="17" s="1"/>
  <c r="V52" i="17" s="1"/>
  <c r="V54" i="17" s="1"/>
  <c r="V57" i="17" s="1"/>
  <c r="V60" i="17" s="1"/>
  <c r="U33" i="17"/>
  <c r="T33" i="17"/>
  <c r="S33" i="17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N33" i="17"/>
  <c r="N49" i="17" s="1"/>
  <c r="N52" i="17" s="1"/>
  <c r="N54" i="17" s="1"/>
  <c r="N57" i="17" s="1"/>
  <c r="N60" i="17" s="1"/>
  <c r="M33" i="17"/>
  <c r="L33" i="17"/>
  <c r="K33" i="17"/>
  <c r="J33" i="17"/>
  <c r="J49" i="17" s="1"/>
  <c r="J52" i="17" s="1"/>
  <c r="J54" i="17" s="1"/>
  <c r="J57" i="17" s="1"/>
  <c r="J60" i="17" s="1"/>
  <c r="I33" i="17"/>
  <c r="H33" i="17"/>
  <c r="G33" i="17"/>
  <c r="F33" i="17"/>
  <c r="F49" i="17" s="1"/>
  <c r="F52" i="17" s="1"/>
  <c r="F54" i="17" s="1"/>
  <c r="F57" i="17" s="1"/>
  <c r="F60" i="17" s="1"/>
  <c r="E33" i="17"/>
  <c r="E49" i="17" s="1"/>
  <c r="D33" i="17"/>
  <c r="D49" i="17" s="1"/>
  <c r="D52" i="17" s="1"/>
  <c r="C33" i="17"/>
  <c r="C49" i="17" s="1"/>
  <c r="C52" i="17" s="1"/>
  <c r="C54" i="17" s="1"/>
  <c r="C57" i="17" s="1"/>
  <c r="C60" i="17" s="1"/>
  <c r="N49" i="18"/>
  <c r="N52" i="18" s="1"/>
  <c r="N54" i="18" s="1"/>
  <c r="N57" i="18" s="1"/>
  <c r="N60" i="18" s="1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F49" i="18" s="1"/>
  <c r="F52" i="18" s="1"/>
  <c r="F54" i="18" s="1"/>
  <c r="F57" i="18" s="1"/>
  <c r="F60" i="18" s="1"/>
  <c r="E48" i="18"/>
  <c r="D48" i="18"/>
  <c r="C48" i="18"/>
  <c r="AA33" i="18"/>
  <c r="Y33" i="18"/>
  <c r="Y49" i="18" s="1"/>
  <c r="Y52" i="18" s="1"/>
  <c r="Y54" i="18" s="1"/>
  <c r="Y57" i="18" s="1"/>
  <c r="Y60" i="18" s="1"/>
  <c r="X33" i="18"/>
  <c r="Z33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T33" i="18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P33" i="18"/>
  <c r="O33" i="18"/>
  <c r="O49" i="18" s="1"/>
  <c r="O52" i="18" s="1"/>
  <c r="O54" i="18" s="1"/>
  <c r="O57" i="18" s="1"/>
  <c r="O60" i="18" s="1"/>
  <c r="N33" i="18"/>
  <c r="M33" i="18"/>
  <c r="L33" i="18"/>
  <c r="L49" i="18" s="1"/>
  <c r="L52" i="18" s="1"/>
  <c r="L54" i="18" s="1"/>
  <c r="L57" i="18" s="1"/>
  <c r="L60" i="18" s="1"/>
  <c r="K33" i="18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F33" i="18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X49" i="19"/>
  <c r="X52" i="19" s="1"/>
  <c r="R49" i="19"/>
  <c r="R52" i="19" s="1"/>
  <c r="R54" i="19" s="1"/>
  <c r="R57" i="19" s="1"/>
  <c r="R60" i="19" s="1"/>
  <c r="P49" i="19"/>
  <c r="P52" i="19" s="1"/>
  <c r="P54" i="19" s="1"/>
  <c r="P57" i="19" s="1"/>
  <c r="P60" i="19" s="1"/>
  <c r="AA48" i="19"/>
  <c r="Y48" i="19"/>
  <c r="Y49" i="19" s="1"/>
  <c r="X48" i="19"/>
  <c r="W48" i="19"/>
  <c r="V48" i="19"/>
  <c r="U48" i="19"/>
  <c r="T48" i="19"/>
  <c r="S48" i="19"/>
  <c r="R48" i="19"/>
  <c r="Q48" i="19"/>
  <c r="Q49" i="19" s="1"/>
  <c r="Q52" i="19" s="1"/>
  <c r="Q54" i="19" s="1"/>
  <c r="Q57" i="19" s="1"/>
  <c r="Q60" i="19" s="1"/>
  <c r="P48" i="19"/>
  <c r="O48" i="19"/>
  <c r="N48" i="19"/>
  <c r="M48" i="19"/>
  <c r="L48" i="19"/>
  <c r="K48" i="19"/>
  <c r="J48" i="19"/>
  <c r="I48" i="19"/>
  <c r="I49" i="19" s="1"/>
  <c r="I52" i="19" s="1"/>
  <c r="I54" i="19" s="1"/>
  <c r="I57" i="19" s="1"/>
  <c r="I60" i="19" s="1"/>
  <c r="H48" i="19"/>
  <c r="G48" i="19"/>
  <c r="F48" i="19"/>
  <c r="E48" i="19"/>
  <c r="D48" i="19"/>
  <c r="C48" i="19"/>
  <c r="AA33" i="19"/>
  <c r="Y33" i="19"/>
  <c r="X33" i="19"/>
  <c r="Z33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Q33" i="19"/>
  <c r="P33" i="19"/>
  <c r="O33" i="19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H33" i="19"/>
  <c r="H49" i="19" s="1"/>
  <c r="H52" i="19" s="1"/>
  <c r="H54" i="19" s="1"/>
  <c r="H57" i="19" s="1"/>
  <c r="H60" i="19" s="1"/>
  <c r="G33" i="19"/>
  <c r="F33" i="19"/>
  <c r="F49" i="19" s="1"/>
  <c r="F52" i="19" s="1"/>
  <c r="F54" i="19" s="1"/>
  <c r="F57" i="19" s="1"/>
  <c r="F60" i="19" s="1"/>
  <c r="E33" i="19"/>
  <c r="D33" i="19"/>
  <c r="C33" i="19"/>
  <c r="G49" i="20"/>
  <c r="G52" i="20" s="1"/>
  <c r="G54" i="20" s="1"/>
  <c r="G57" i="20" s="1"/>
  <c r="G60" i="20" s="1"/>
  <c r="AA48" i="20"/>
  <c r="Y48" i="20"/>
  <c r="X48" i="20"/>
  <c r="W48" i="20"/>
  <c r="V48" i="20"/>
  <c r="U48" i="20"/>
  <c r="T48" i="20"/>
  <c r="S48" i="20"/>
  <c r="R48" i="20"/>
  <c r="Q48" i="20"/>
  <c r="Q49" i="20" s="1"/>
  <c r="Q52" i="20" s="1"/>
  <c r="Q54" i="20" s="1"/>
  <c r="Q57" i="20" s="1"/>
  <c r="Q60" i="20" s="1"/>
  <c r="P48" i="20"/>
  <c r="P49" i="20" s="1"/>
  <c r="P52" i="20" s="1"/>
  <c r="P54" i="20" s="1"/>
  <c r="P57" i="20" s="1"/>
  <c r="P60" i="20" s="1"/>
  <c r="O48" i="20"/>
  <c r="O49" i="20" s="1"/>
  <c r="O52" i="20" s="1"/>
  <c r="O54" i="20" s="1"/>
  <c r="O57" i="20" s="1"/>
  <c r="O60" i="20" s="1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Y33" i="20"/>
  <c r="Y49" i="20" s="1"/>
  <c r="Y52" i="20" s="1"/>
  <c r="Y54" i="20" s="1"/>
  <c r="Y57" i="20" s="1"/>
  <c r="Y60" i="20" s="1"/>
  <c r="X33" i="20"/>
  <c r="Z33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T33" i="20"/>
  <c r="S33" i="20"/>
  <c r="R33" i="20"/>
  <c r="R49" i="20" s="1"/>
  <c r="R52" i="20" s="1"/>
  <c r="R54" i="20" s="1"/>
  <c r="R57" i="20" s="1"/>
  <c r="R60" i="20" s="1"/>
  <c r="Q33" i="20"/>
  <c r="P33" i="20"/>
  <c r="O33" i="20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G33" i="20"/>
  <c r="F33" i="20"/>
  <c r="E33" i="20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X49" i="21"/>
  <c r="V49" i="21"/>
  <c r="V52" i="21" s="1"/>
  <c r="V54" i="21" s="1"/>
  <c r="V57" i="21" s="1"/>
  <c r="V60" i="21" s="1"/>
  <c r="P49" i="21"/>
  <c r="P52" i="21" s="1"/>
  <c r="P54" i="21" s="1"/>
  <c r="P57" i="21" s="1"/>
  <c r="P60" i="21" s="1"/>
  <c r="N49" i="21"/>
  <c r="N52" i="21" s="1"/>
  <c r="N54" i="21" s="1"/>
  <c r="N57" i="21" s="1"/>
  <c r="N60" i="21" s="1"/>
  <c r="F49" i="21"/>
  <c r="F52" i="21" s="1"/>
  <c r="F54" i="21" s="1"/>
  <c r="F57" i="21" s="1"/>
  <c r="F60" i="21" s="1"/>
  <c r="AA48" i="21"/>
  <c r="Y48" i="21"/>
  <c r="X48" i="21"/>
  <c r="W48" i="21"/>
  <c r="V48" i="21"/>
  <c r="U48" i="21"/>
  <c r="T48" i="21"/>
  <c r="S48" i="21"/>
  <c r="R48" i="21"/>
  <c r="Q48" i="21"/>
  <c r="Q49" i="21" s="1"/>
  <c r="Q52" i="21" s="1"/>
  <c r="Q54" i="21" s="1"/>
  <c r="Q57" i="21" s="1"/>
  <c r="Q60" i="21" s="1"/>
  <c r="P48" i="21"/>
  <c r="O48" i="21"/>
  <c r="N48" i="21"/>
  <c r="M48" i="21"/>
  <c r="L48" i="21"/>
  <c r="K48" i="21"/>
  <c r="J48" i="21"/>
  <c r="I48" i="21"/>
  <c r="I49" i="21" s="1"/>
  <c r="I52" i="21" s="1"/>
  <c r="I54" i="21" s="1"/>
  <c r="I57" i="21" s="1"/>
  <c r="I60" i="21" s="1"/>
  <c r="H48" i="21"/>
  <c r="G48" i="21"/>
  <c r="F48" i="21"/>
  <c r="E48" i="21"/>
  <c r="D48" i="21"/>
  <c r="C48" i="21"/>
  <c r="AA33" i="21"/>
  <c r="Z33" i="21"/>
  <c r="Y33" i="21"/>
  <c r="X33" i="21"/>
  <c r="W33" i="21"/>
  <c r="V33" i="2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Q33" i="21"/>
  <c r="P33" i="21"/>
  <c r="O33" i="21"/>
  <c r="N33" i="2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I33" i="21"/>
  <c r="H33" i="21"/>
  <c r="H49" i="21" s="1"/>
  <c r="H52" i="21" s="1"/>
  <c r="H54" i="21" s="1"/>
  <c r="H57" i="21" s="1"/>
  <c r="H60" i="21" s="1"/>
  <c r="G33" i="21"/>
  <c r="F33" i="21"/>
  <c r="E33" i="21"/>
  <c r="D33" i="21"/>
  <c r="C33" i="21"/>
  <c r="C49" i="21" s="1"/>
  <c r="C52" i="21" s="1"/>
  <c r="C54" i="21" s="1"/>
  <c r="C57" i="21" s="1"/>
  <c r="C60" i="21" s="1"/>
  <c r="M49" i="1"/>
  <c r="M52" i="1" s="1"/>
  <c r="M54" i="1" s="1"/>
  <c r="M57" i="1" s="1"/>
  <c r="M60" i="1" s="1"/>
  <c r="E49" i="1"/>
  <c r="E52" i="1" s="1"/>
  <c r="E54" i="1" s="1"/>
  <c r="E57" i="1" s="1"/>
  <c r="E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P49" i="1" s="1"/>
  <c r="P52" i="1" s="1"/>
  <c r="P54" i="1" s="1"/>
  <c r="P57" i="1" s="1"/>
  <c r="P60" i="1" s="1"/>
  <c r="O48" i="1"/>
  <c r="O49" i="1" s="1"/>
  <c r="O52" i="1" s="1"/>
  <c r="O54" i="1" s="1"/>
  <c r="O57" i="1" s="1"/>
  <c r="O60" i="1" s="1"/>
  <c r="N48" i="1"/>
  <c r="M48" i="1"/>
  <c r="L48" i="1"/>
  <c r="K48" i="1"/>
  <c r="J48" i="1"/>
  <c r="I48" i="1"/>
  <c r="H48" i="1"/>
  <c r="G48" i="1"/>
  <c r="F48" i="1"/>
  <c r="F49" i="1" s="1"/>
  <c r="F52" i="1" s="1"/>
  <c r="F54" i="1" s="1"/>
  <c r="F57" i="1" s="1"/>
  <c r="F60" i="1" s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S33" i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N33" i="1"/>
  <c r="M33" i="1"/>
  <c r="L33" i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Z49" i="2" l="1"/>
  <c r="X52" i="2"/>
  <c r="H49" i="10"/>
  <c r="H52" i="10" s="1"/>
  <c r="H54" i="10" s="1"/>
  <c r="H57" i="10" s="1"/>
  <c r="H60" i="10" s="1"/>
  <c r="T49" i="2"/>
  <c r="T52" i="2" s="1"/>
  <c r="T54" i="2" s="1"/>
  <c r="T57" i="2" s="1"/>
  <c r="T60" i="2" s="1"/>
  <c r="G49" i="19"/>
  <c r="G52" i="19" s="1"/>
  <c r="G54" i="19" s="1"/>
  <c r="G57" i="19" s="1"/>
  <c r="G60" i="19" s="1"/>
  <c r="K49" i="17"/>
  <c r="K52" i="17" s="1"/>
  <c r="K54" i="17" s="1"/>
  <c r="K57" i="17" s="1"/>
  <c r="K60" i="17" s="1"/>
  <c r="O49" i="11"/>
  <c r="O52" i="11" s="1"/>
  <c r="O54" i="11" s="1"/>
  <c r="O57" i="11" s="1"/>
  <c r="O60" i="11" s="1"/>
  <c r="S49" i="1"/>
  <c r="S52" i="1" s="1"/>
  <c r="S54" i="1" s="1"/>
  <c r="S57" i="1" s="1"/>
  <c r="S60" i="1" s="1"/>
  <c r="T49" i="20"/>
  <c r="T52" i="20" s="1"/>
  <c r="T54" i="20" s="1"/>
  <c r="T57" i="20" s="1"/>
  <c r="T60" i="20" s="1"/>
  <c r="T49" i="18"/>
  <c r="T52" i="18" s="1"/>
  <c r="T54" i="18" s="1"/>
  <c r="T57" i="18" s="1"/>
  <c r="T60" i="18" s="1"/>
  <c r="L49" i="17"/>
  <c r="L52" i="17" s="1"/>
  <c r="L54" i="17" s="1"/>
  <c r="L57" i="17" s="1"/>
  <c r="L60" i="17" s="1"/>
  <c r="U49" i="16"/>
  <c r="U52" i="16" s="1"/>
  <c r="U54" i="16" s="1"/>
  <c r="U57" i="16" s="1"/>
  <c r="U60" i="16" s="1"/>
  <c r="W49" i="14"/>
  <c r="W52" i="14" s="1"/>
  <c r="W54" i="14" s="1"/>
  <c r="W57" i="14" s="1"/>
  <c r="W60" i="14" s="1"/>
  <c r="I49" i="13"/>
  <c r="I52" i="13" s="1"/>
  <c r="I54" i="13" s="1"/>
  <c r="I57" i="13" s="1"/>
  <c r="I60" i="13" s="1"/>
  <c r="M49" i="8"/>
  <c r="M52" i="8" s="1"/>
  <c r="M54" i="8" s="1"/>
  <c r="M57" i="8" s="1"/>
  <c r="M60" i="8" s="1"/>
  <c r="K49" i="8"/>
  <c r="K52" i="8" s="1"/>
  <c r="K54" i="8" s="1"/>
  <c r="K57" i="8" s="1"/>
  <c r="K60" i="8" s="1"/>
  <c r="T49" i="7"/>
  <c r="T52" i="7" s="1"/>
  <c r="T54" i="7" s="1"/>
  <c r="T57" i="7" s="1"/>
  <c r="T60" i="7" s="1"/>
  <c r="I49" i="4"/>
  <c r="I52" i="4" s="1"/>
  <c r="I54" i="4" s="1"/>
  <c r="I57" i="4" s="1"/>
  <c r="I60" i="4" s="1"/>
  <c r="N49" i="3"/>
  <c r="N52" i="3" s="1"/>
  <c r="N54" i="3" s="1"/>
  <c r="N57" i="3" s="1"/>
  <c r="N60" i="3" s="1"/>
  <c r="U49" i="2"/>
  <c r="U52" i="2" s="1"/>
  <c r="U54" i="2" s="1"/>
  <c r="U57" i="2" s="1"/>
  <c r="U60" i="2" s="1"/>
  <c r="S49" i="20"/>
  <c r="S52" i="20" s="1"/>
  <c r="S54" i="20" s="1"/>
  <c r="S57" i="20" s="1"/>
  <c r="S60" i="20" s="1"/>
  <c r="J49" i="12"/>
  <c r="J52" i="12" s="1"/>
  <c r="J54" i="12" s="1"/>
  <c r="J57" i="12" s="1"/>
  <c r="J60" i="12" s="1"/>
  <c r="T49" i="1"/>
  <c r="T52" i="1" s="1"/>
  <c r="T54" i="1" s="1"/>
  <c r="T57" i="1" s="1"/>
  <c r="T60" i="1" s="1"/>
  <c r="J49" i="21"/>
  <c r="J52" i="21" s="1"/>
  <c r="J54" i="21" s="1"/>
  <c r="J57" i="21" s="1"/>
  <c r="J60" i="21" s="1"/>
  <c r="G49" i="21"/>
  <c r="G52" i="21" s="1"/>
  <c r="G54" i="21" s="1"/>
  <c r="G57" i="21" s="1"/>
  <c r="G60" i="21" s="1"/>
  <c r="U49" i="20"/>
  <c r="U52" i="20" s="1"/>
  <c r="U54" i="20" s="1"/>
  <c r="U57" i="20" s="1"/>
  <c r="U60" i="20" s="1"/>
  <c r="U49" i="18"/>
  <c r="U52" i="18" s="1"/>
  <c r="U54" i="18" s="1"/>
  <c r="U57" i="18" s="1"/>
  <c r="U60" i="18" s="1"/>
  <c r="M49" i="17"/>
  <c r="M52" i="17" s="1"/>
  <c r="M54" i="17" s="1"/>
  <c r="M57" i="17" s="1"/>
  <c r="M60" i="17" s="1"/>
  <c r="V49" i="16"/>
  <c r="V52" i="16" s="1"/>
  <c r="V54" i="16" s="1"/>
  <c r="V57" i="16" s="1"/>
  <c r="V60" i="16" s="1"/>
  <c r="L49" i="12"/>
  <c r="L52" i="12" s="1"/>
  <c r="L54" i="12" s="1"/>
  <c r="L57" i="12" s="1"/>
  <c r="L60" i="12" s="1"/>
  <c r="X49" i="11"/>
  <c r="X52" i="11" s="1"/>
  <c r="K49" i="9"/>
  <c r="K52" i="9" s="1"/>
  <c r="K54" i="9" s="1"/>
  <c r="K57" i="9" s="1"/>
  <c r="K60" i="9" s="1"/>
  <c r="N49" i="8"/>
  <c r="N52" i="8" s="1"/>
  <c r="N54" i="8" s="1"/>
  <c r="N57" i="8" s="1"/>
  <c r="N60" i="8" s="1"/>
  <c r="W49" i="7"/>
  <c r="W52" i="7" s="1"/>
  <c r="W54" i="7" s="1"/>
  <c r="W57" i="7" s="1"/>
  <c r="W60" i="7" s="1"/>
  <c r="F49" i="6"/>
  <c r="F52" i="6" s="1"/>
  <c r="F54" i="6" s="1"/>
  <c r="F57" i="6" s="1"/>
  <c r="F60" i="6" s="1"/>
  <c r="D49" i="6"/>
  <c r="D52" i="6" s="1"/>
  <c r="D54" i="6" s="1"/>
  <c r="D57" i="6" s="1"/>
  <c r="D60" i="6" s="1"/>
  <c r="J49" i="4"/>
  <c r="J52" i="4" s="1"/>
  <c r="J54" i="4" s="1"/>
  <c r="J57" i="4" s="1"/>
  <c r="J60" i="4" s="1"/>
  <c r="V49" i="2"/>
  <c r="V52" i="2" s="1"/>
  <c r="V54" i="2" s="1"/>
  <c r="V57" i="2" s="1"/>
  <c r="V60" i="2" s="1"/>
  <c r="V49" i="1"/>
  <c r="V52" i="1" s="1"/>
  <c r="V54" i="1" s="1"/>
  <c r="V57" i="1" s="1"/>
  <c r="V60" i="1" s="1"/>
  <c r="Y49" i="14"/>
  <c r="Y52" i="14" s="1"/>
  <c r="Y54" i="14" s="1"/>
  <c r="Y57" i="14" s="1"/>
  <c r="Y60" i="14" s="1"/>
  <c r="O49" i="9"/>
  <c r="O52" i="9" s="1"/>
  <c r="O54" i="9" s="1"/>
  <c r="O57" i="9" s="1"/>
  <c r="O60" i="9" s="1"/>
  <c r="E49" i="7"/>
  <c r="E52" i="7" s="1"/>
  <c r="E54" i="7" s="1"/>
  <c r="E57" i="7" s="1"/>
  <c r="E60" i="7" s="1"/>
  <c r="J49" i="6"/>
  <c r="J52" i="6" s="1"/>
  <c r="J54" i="6" s="1"/>
  <c r="J57" i="6" s="1"/>
  <c r="J60" i="6" s="1"/>
  <c r="S49" i="5"/>
  <c r="S52" i="5" s="1"/>
  <c r="S54" i="5" s="1"/>
  <c r="S57" i="5" s="1"/>
  <c r="S60" i="5" s="1"/>
  <c r="S49" i="3"/>
  <c r="S52" i="3" s="1"/>
  <c r="S54" i="3" s="1"/>
  <c r="S57" i="3" s="1"/>
  <c r="S60" i="3" s="1"/>
  <c r="Z33" i="2"/>
  <c r="P49" i="5"/>
  <c r="P52" i="5" s="1"/>
  <c r="P54" i="5" s="1"/>
  <c r="P57" i="5" s="1"/>
  <c r="P60" i="5" s="1"/>
  <c r="Z48" i="18"/>
  <c r="O49" i="17"/>
  <c r="O52" i="17" s="1"/>
  <c r="O54" i="17" s="1"/>
  <c r="O57" i="17" s="1"/>
  <c r="O60" i="17" s="1"/>
  <c r="D49" i="7"/>
  <c r="D52" i="7" s="1"/>
  <c r="D54" i="7" s="1"/>
  <c r="D57" i="7" s="1"/>
  <c r="D60" i="7" s="1"/>
  <c r="T49" i="5"/>
  <c r="T52" i="5" s="1"/>
  <c r="T54" i="5" s="1"/>
  <c r="T57" i="5" s="1"/>
  <c r="T60" i="5" s="1"/>
  <c r="T49" i="3"/>
  <c r="T52" i="3" s="1"/>
  <c r="T54" i="3" s="1"/>
  <c r="T57" i="3" s="1"/>
  <c r="T60" i="3" s="1"/>
  <c r="O49" i="19"/>
  <c r="O52" i="19" s="1"/>
  <c r="O54" i="19" s="1"/>
  <c r="O57" i="19" s="1"/>
  <c r="O60" i="19" s="1"/>
  <c r="E49" i="14"/>
  <c r="E52" i="14" s="1"/>
  <c r="E54" i="14" s="1"/>
  <c r="E57" i="14" s="1"/>
  <c r="E60" i="14" s="1"/>
  <c r="O49" i="12"/>
  <c r="O52" i="12" s="1"/>
  <c r="O54" i="12" s="1"/>
  <c r="O57" i="12" s="1"/>
  <c r="O60" i="12" s="1"/>
  <c r="Z49" i="9"/>
  <c r="Z49" i="21"/>
  <c r="P49" i="3"/>
  <c r="P52" i="3" s="1"/>
  <c r="P54" i="3" s="1"/>
  <c r="P57" i="3" s="1"/>
  <c r="P60" i="3" s="1"/>
  <c r="E49" i="20"/>
  <c r="E52" i="20" s="1"/>
  <c r="E54" i="20" s="1"/>
  <c r="E57" i="20" s="1"/>
  <c r="E60" i="20" s="1"/>
  <c r="AA49" i="20"/>
  <c r="AA52" i="20" s="1"/>
  <c r="AA54" i="20" s="1"/>
  <c r="AA57" i="20" s="1"/>
  <c r="AA60" i="20" s="1"/>
  <c r="X49" i="20"/>
  <c r="X52" i="20" s="1"/>
  <c r="C49" i="18"/>
  <c r="C52" i="18" s="1"/>
  <c r="C54" i="18" s="1"/>
  <c r="C57" i="18" s="1"/>
  <c r="C60" i="18" s="1"/>
  <c r="F49" i="16"/>
  <c r="F52" i="16" s="1"/>
  <c r="F54" i="16" s="1"/>
  <c r="F57" i="16" s="1"/>
  <c r="F60" i="16" s="1"/>
  <c r="H49" i="14"/>
  <c r="H52" i="14" s="1"/>
  <c r="H54" i="14" s="1"/>
  <c r="H57" i="14" s="1"/>
  <c r="H60" i="14" s="1"/>
  <c r="N49" i="13"/>
  <c r="N52" i="13" s="1"/>
  <c r="N54" i="13" s="1"/>
  <c r="N57" i="13" s="1"/>
  <c r="N60" i="13" s="1"/>
  <c r="R49" i="12"/>
  <c r="R52" i="12" s="1"/>
  <c r="R54" i="12" s="1"/>
  <c r="R57" i="12" s="1"/>
  <c r="R60" i="12" s="1"/>
  <c r="P49" i="10"/>
  <c r="P52" i="10" s="1"/>
  <c r="P54" i="10" s="1"/>
  <c r="P57" i="10" s="1"/>
  <c r="P60" i="10" s="1"/>
  <c r="Z52" i="9"/>
  <c r="F49" i="2"/>
  <c r="F52" i="2" s="1"/>
  <c r="F54" i="2" s="1"/>
  <c r="F57" i="2" s="1"/>
  <c r="F60" i="2" s="1"/>
  <c r="F49" i="20"/>
  <c r="F52" i="20" s="1"/>
  <c r="F54" i="20" s="1"/>
  <c r="F57" i="20" s="1"/>
  <c r="F60" i="20" s="1"/>
  <c r="AA49" i="18"/>
  <c r="AA52" i="18" s="1"/>
  <c r="AA54" i="18" s="1"/>
  <c r="AA57" i="18" s="1"/>
  <c r="AA60" i="18" s="1"/>
  <c r="T49" i="17"/>
  <c r="T52" i="17" s="1"/>
  <c r="T54" i="17" s="1"/>
  <c r="T57" i="17" s="1"/>
  <c r="T60" i="17" s="1"/>
  <c r="G49" i="16"/>
  <c r="G52" i="16" s="1"/>
  <c r="G54" i="16" s="1"/>
  <c r="G57" i="16" s="1"/>
  <c r="G60" i="16" s="1"/>
  <c r="S49" i="15"/>
  <c r="S52" i="15" s="1"/>
  <c r="S54" i="15" s="1"/>
  <c r="S57" i="15" s="1"/>
  <c r="S60" i="15" s="1"/>
  <c r="I49" i="14"/>
  <c r="I52" i="14" s="1"/>
  <c r="I54" i="14" s="1"/>
  <c r="I57" i="14" s="1"/>
  <c r="I60" i="14" s="1"/>
  <c r="Q49" i="13"/>
  <c r="Q52" i="13" s="1"/>
  <c r="Q54" i="13" s="1"/>
  <c r="Q57" i="13" s="1"/>
  <c r="Q60" i="13" s="1"/>
  <c r="U49" i="8"/>
  <c r="U52" i="8" s="1"/>
  <c r="U54" i="8" s="1"/>
  <c r="U57" i="8" s="1"/>
  <c r="U60" i="8" s="1"/>
  <c r="H49" i="7"/>
  <c r="H52" i="7" s="1"/>
  <c r="H54" i="7" s="1"/>
  <c r="H57" i="7" s="1"/>
  <c r="H60" i="7" s="1"/>
  <c r="M49" i="6"/>
  <c r="M52" i="6" s="1"/>
  <c r="M54" i="6" s="1"/>
  <c r="M57" i="6" s="1"/>
  <c r="M60" i="6" s="1"/>
  <c r="Q49" i="4"/>
  <c r="Q52" i="4" s="1"/>
  <c r="Q54" i="4" s="1"/>
  <c r="Q57" i="4" s="1"/>
  <c r="Q60" i="4" s="1"/>
  <c r="V49" i="3"/>
  <c r="V52" i="3" s="1"/>
  <c r="V54" i="3" s="1"/>
  <c r="V57" i="3" s="1"/>
  <c r="V60" i="3" s="1"/>
  <c r="G49" i="2"/>
  <c r="G52" i="2" s="1"/>
  <c r="G54" i="2" s="1"/>
  <c r="G57" i="2" s="1"/>
  <c r="G60" i="2" s="1"/>
  <c r="R49" i="21"/>
  <c r="R52" i="21" s="1"/>
  <c r="R54" i="21" s="1"/>
  <c r="R57" i="21" s="1"/>
  <c r="R60" i="21" s="1"/>
  <c r="O49" i="21"/>
  <c r="O52" i="21" s="1"/>
  <c r="O54" i="21" s="1"/>
  <c r="O57" i="21" s="1"/>
  <c r="O60" i="21" s="1"/>
  <c r="Z48" i="20"/>
  <c r="G49" i="18"/>
  <c r="G52" i="18" s="1"/>
  <c r="G54" i="18" s="1"/>
  <c r="G57" i="18" s="1"/>
  <c r="G60" i="18" s="1"/>
  <c r="U49" i="17"/>
  <c r="U52" i="17" s="1"/>
  <c r="U54" i="17" s="1"/>
  <c r="U57" i="17" s="1"/>
  <c r="U60" i="17" s="1"/>
  <c r="Q49" i="15"/>
  <c r="Q52" i="15" s="1"/>
  <c r="Q54" i="15" s="1"/>
  <c r="Q57" i="15" s="1"/>
  <c r="Q60" i="15" s="1"/>
  <c r="J49" i="14"/>
  <c r="J52" i="14" s="1"/>
  <c r="J54" i="14" s="1"/>
  <c r="J57" i="14" s="1"/>
  <c r="J60" i="14" s="1"/>
  <c r="T49" i="12"/>
  <c r="T52" i="12" s="1"/>
  <c r="T54" i="12" s="1"/>
  <c r="T57" i="12" s="1"/>
  <c r="T60" i="12" s="1"/>
  <c r="C49" i="11"/>
  <c r="C52" i="11" s="1"/>
  <c r="C54" i="11" s="1"/>
  <c r="C57" i="11" s="1"/>
  <c r="C60" i="11" s="1"/>
  <c r="S49" i="9"/>
  <c r="S52" i="9" s="1"/>
  <c r="S54" i="9" s="1"/>
  <c r="S57" i="9" s="1"/>
  <c r="S60" i="9" s="1"/>
  <c r="V49" i="8"/>
  <c r="V52" i="8" s="1"/>
  <c r="V54" i="8" s="1"/>
  <c r="V57" i="8" s="1"/>
  <c r="V60" i="8" s="1"/>
  <c r="I49" i="7"/>
  <c r="I52" i="7" s="1"/>
  <c r="I54" i="7" s="1"/>
  <c r="I57" i="7" s="1"/>
  <c r="I60" i="7" s="1"/>
  <c r="L49" i="6"/>
  <c r="L52" i="6" s="1"/>
  <c r="L54" i="6" s="1"/>
  <c r="L57" i="6" s="1"/>
  <c r="L60" i="6" s="1"/>
  <c r="R49" i="4"/>
  <c r="R52" i="4" s="1"/>
  <c r="R54" i="4" s="1"/>
  <c r="R57" i="4" s="1"/>
  <c r="R60" i="4" s="1"/>
  <c r="H49" i="20"/>
  <c r="H52" i="20" s="1"/>
  <c r="H54" i="20" s="1"/>
  <c r="H57" i="20" s="1"/>
  <c r="H60" i="20" s="1"/>
  <c r="W49" i="17"/>
  <c r="W52" i="17" s="1"/>
  <c r="W54" i="17" s="1"/>
  <c r="W57" i="17" s="1"/>
  <c r="W60" i="17" s="1"/>
  <c r="W49" i="10"/>
  <c r="W52" i="10" s="1"/>
  <c r="W54" i="10" s="1"/>
  <c r="W57" i="10" s="1"/>
  <c r="W60" i="10" s="1"/>
  <c r="L49" i="7"/>
  <c r="L52" i="7" s="1"/>
  <c r="L54" i="7" s="1"/>
  <c r="L57" i="7" s="1"/>
  <c r="L60" i="7" s="1"/>
  <c r="L49" i="1"/>
  <c r="L52" i="1" s="1"/>
  <c r="L54" i="1" s="1"/>
  <c r="L57" i="1" s="1"/>
  <c r="L60" i="1" s="1"/>
  <c r="M49" i="18"/>
  <c r="M52" i="18" s="1"/>
  <c r="M54" i="18" s="1"/>
  <c r="M57" i="18" s="1"/>
  <c r="M60" i="18" s="1"/>
  <c r="K49" i="18"/>
  <c r="K52" i="18" s="1"/>
  <c r="K54" i="18" s="1"/>
  <c r="K57" i="18" s="1"/>
  <c r="K60" i="18" s="1"/>
  <c r="AA49" i="17"/>
  <c r="AA52" i="17" s="1"/>
  <c r="AA54" i="17" s="1"/>
  <c r="AA57" i="17" s="1"/>
  <c r="AA60" i="17" s="1"/>
  <c r="Z33" i="15"/>
  <c r="X49" i="13"/>
  <c r="X52" i="13" s="1"/>
  <c r="X54" i="13" s="1"/>
  <c r="V49" i="13"/>
  <c r="V52" i="13" s="1"/>
  <c r="V54" i="13" s="1"/>
  <c r="V57" i="13" s="1"/>
  <c r="V60" i="13" s="1"/>
  <c r="W49" i="12"/>
  <c r="W52" i="12" s="1"/>
  <c r="W54" i="12" s="1"/>
  <c r="W57" i="12" s="1"/>
  <c r="W60" i="12" s="1"/>
  <c r="C49" i="9"/>
  <c r="C52" i="9" s="1"/>
  <c r="C54" i="9" s="1"/>
  <c r="C57" i="9" s="1"/>
  <c r="C60" i="9" s="1"/>
  <c r="F49" i="8"/>
  <c r="F52" i="8" s="1"/>
  <c r="F54" i="8" s="1"/>
  <c r="F57" i="8" s="1"/>
  <c r="F60" i="8" s="1"/>
  <c r="AA49" i="8"/>
  <c r="AA52" i="8" s="1"/>
  <c r="AA54" i="8" s="1"/>
  <c r="AA57" i="8" s="1"/>
  <c r="AA60" i="8" s="1"/>
  <c r="O49" i="7"/>
  <c r="O52" i="7" s="1"/>
  <c r="O54" i="7" s="1"/>
  <c r="O57" i="7" s="1"/>
  <c r="O60" i="7" s="1"/>
  <c r="Z33" i="17"/>
  <c r="C49" i="8"/>
  <c r="C52" i="8" s="1"/>
  <c r="C54" i="8" s="1"/>
  <c r="C57" i="8" s="1"/>
  <c r="C60" i="8" s="1"/>
  <c r="M49" i="2"/>
  <c r="M52" i="2" s="1"/>
  <c r="M54" i="2" s="1"/>
  <c r="M57" i="2" s="1"/>
  <c r="M60" i="2" s="1"/>
  <c r="W49" i="4"/>
  <c r="W52" i="4" s="1"/>
  <c r="W54" i="4" s="1"/>
  <c r="W57" i="4" s="1"/>
  <c r="W60" i="4" s="1"/>
  <c r="H49" i="1"/>
  <c r="H52" i="1" s="1"/>
  <c r="H54" i="1" s="1"/>
  <c r="H57" i="1" s="1"/>
  <c r="H60" i="1" s="1"/>
  <c r="D49" i="21"/>
  <c r="D52" i="21" s="1"/>
  <c r="D54" i="21" s="1"/>
  <c r="D57" i="21" s="1"/>
  <c r="D60" i="21" s="1"/>
  <c r="W49" i="21"/>
  <c r="W52" i="21" s="1"/>
  <c r="W54" i="21" s="1"/>
  <c r="W57" i="21" s="1"/>
  <c r="W60" i="21" s="1"/>
  <c r="C49" i="19"/>
  <c r="C52" i="19" s="1"/>
  <c r="C54" i="19" s="1"/>
  <c r="C57" i="19" s="1"/>
  <c r="C60" i="19" s="1"/>
  <c r="R49" i="14"/>
  <c r="R52" i="14" s="1"/>
  <c r="R54" i="14" s="1"/>
  <c r="R57" i="14" s="1"/>
  <c r="R60" i="14" s="1"/>
  <c r="E49" i="21"/>
  <c r="E52" i="21" s="1"/>
  <c r="E54" i="21" s="1"/>
  <c r="E57" i="21" s="1"/>
  <c r="E60" i="21" s="1"/>
  <c r="AA49" i="21"/>
  <c r="AA52" i="21" s="1"/>
  <c r="AA54" i="21" s="1"/>
  <c r="AA57" i="21" s="1"/>
  <c r="AA60" i="21" s="1"/>
  <c r="D49" i="19"/>
  <c r="D52" i="19" s="1"/>
  <c r="D54" i="19" s="1"/>
  <c r="D57" i="19" s="1"/>
  <c r="D60" i="19" s="1"/>
  <c r="P49" i="18"/>
  <c r="P52" i="18" s="1"/>
  <c r="P54" i="18" s="1"/>
  <c r="P57" i="18" s="1"/>
  <c r="P60" i="18" s="1"/>
  <c r="H49" i="17"/>
  <c r="H52" i="17" s="1"/>
  <c r="H54" i="17" s="1"/>
  <c r="H57" i="17" s="1"/>
  <c r="H60" i="17" s="1"/>
  <c r="G49" i="15"/>
  <c r="G52" i="15" s="1"/>
  <c r="G54" i="15" s="1"/>
  <c r="G57" i="15" s="1"/>
  <c r="G60" i="15" s="1"/>
  <c r="D49" i="15"/>
  <c r="D52" i="15" s="1"/>
  <c r="D54" i="15" s="1"/>
  <c r="D57" i="15" s="1"/>
  <c r="D60" i="15" s="1"/>
  <c r="E49" i="13"/>
  <c r="E52" i="13" s="1"/>
  <c r="E54" i="13" s="1"/>
  <c r="E57" i="13" s="1"/>
  <c r="E60" i="13" s="1"/>
  <c r="AA49" i="10"/>
  <c r="AA52" i="10" s="1"/>
  <c r="AA54" i="10" s="1"/>
  <c r="AA57" i="10" s="1"/>
  <c r="AA60" i="10" s="1"/>
  <c r="F49" i="9"/>
  <c r="F52" i="9" s="1"/>
  <c r="F54" i="9" s="1"/>
  <c r="F57" i="9" s="1"/>
  <c r="F60" i="9" s="1"/>
  <c r="I49" i="8"/>
  <c r="I52" i="8" s="1"/>
  <c r="I54" i="8" s="1"/>
  <c r="I57" i="8" s="1"/>
  <c r="I60" i="8" s="1"/>
  <c r="R49" i="7"/>
  <c r="R52" i="7" s="1"/>
  <c r="R54" i="7" s="1"/>
  <c r="R57" i="7" s="1"/>
  <c r="R60" i="7" s="1"/>
  <c r="W49" i="6"/>
  <c r="W52" i="6" s="1"/>
  <c r="W54" i="6" s="1"/>
  <c r="W57" i="6" s="1"/>
  <c r="W60" i="6" s="1"/>
  <c r="J49" i="5"/>
  <c r="J52" i="5" s="1"/>
  <c r="J54" i="5" s="1"/>
  <c r="J57" i="5" s="1"/>
  <c r="J60" i="5" s="1"/>
  <c r="H49" i="5"/>
  <c r="H52" i="5" s="1"/>
  <c r="H54" i="5" s="1"/>
  <c r="H57" i="5" s="1"/>
  <c r="H60" i="5" s="1"/>
  <c r="E49" i="4"/>
  <c r="E52" i="4" s="1"/>
  <c r="E54" i="4" s="1"/>
  <c r="E57" i="4" s="1"/>
  <c r="E60" i="4" s="1"/>
  <c r="J49" i="3"/>
  <c r="J52" i="3" s="1"/>
  <c r="J54" i="3" s="1"/>
  <c r="J57" i="3" s="1"/>
  <c r="J60" i="3" s="1"/>
  <c r="H49" i="3"/>
  <c r="H52" i="3" s="1"/>
  <c r="H54" i="3" s="1"/>
  <c r="H57" i="3" s="1"/>
  <c r="H60" i="3" s="1"/>
  <c r="P49" i="16"/>
  <c r="P52" i="16" s="1"/>
  <c r="P54" i="16" s="1"/>
  <c r="P57" i="16" s="1"/>
  <c r="P60" i="16" s="1"/>
  <c r="F49" i="15"/>
  <c r="F52" i="15" s="1"/>
  <c r="F54" i="15" s="1"/>
  <c r="F57" i="15" s="1"/>
  <c r="F60" i="15" s="1"/>
  <c r="K49" i="11"/>
  <c r="K52" i="11" s="1"/>
  <c r="K54" i="11" s="1"/>
  <c r="K57" i="11" s="1"/>
  <c r="K60" i="11" s="1"/>
  <c r="D49" i="10"/>
  <c r="D52" i="10" s="1"/>
  <c r="D54" i="10" s="1"/>
  <c r="D57" i="10" s="1"/>
  <c r="D60" i="10" s="1"/>
  <c r="N49" i="1"/>
  <c r="N52" i="1" s="1"/>
  <c r="N54" i="1" s="1"/>
  <c r="N57" i="1" s="1"/>
  <c r="N60" i="1" s="1"/>
  <c r="Y49" i="21"/>
  <c r="Y52" i="21" s="1"/>
  <c r="Y54" i="21" s="1"/>
  <c r="Y57" i="21" s="1"/>
  <c r="Y60" i="21" s="1"/>
  <c r="E49" i="19"/>
  <c r="E52" i="19" s="1"/>
  <c r="E54" i="19" s="1"/>
  <c r="E57" i="19" s="1"/>
  <c r="E60" i="19" s="1"/>
  <c r="AA49" i="19"/>
  <c r="AA52" i="19" s="1"/>
  <c r="AA54" i="19" s="1"/>
  <c r="AA57" i="19" s="1"/>
  <c r="AA60" i="19" s="1"/>
  <c r="Q49" i="18"/>
  <c r="Q52" i="18" s="1"/>
  <c r="Q54" i="18" s="1"/>
  <c r="Q57" i="18" s="1"/>
  <c r="Q60" i="18" s="1"/>
  <c r="I49" i="17"/>
  <c r="I52" i="17" s="1"/>
  <c r="I54" i="17" s="1"/>
  <c r="I57" i="17" s="1"/>
  <c r="I60" i="17" s="1"/>
  <c r="R49" i="16"/>
  <c r="R52" i="16" s="1"/>
  <c r="R54" i="16" s="1"/>
  <c r="R57" i="16" s="1"/>
  <c r="R60" i="16" s="1"/>
  <c r="T49" i="14"/>
  <c r="T52" i="14" s="1"/>
  <c r="T54" i="14" s="1"/>
  <c r="T57" i="14" s="1"/>
  <c r="T60" i="14" s="1"/>
  <c r="Q49" i="14"/>
  <c r="Q52" i="14" s="1"/>
  <c r="Q54" i="14" s="1"/>
  <c r="Q57" i="14" s="1"/>
  <c r="Q60" i="14" s="1"/>
  <c r="F49" i="10"/>
  <c r="F52" i="10" s="1"/>
  <c r="F54" i="10" s="1"/>
  <c r="F57" i="10" s="1"/>
  <c r="F60" i="10" s="1"/>
  <c r="G49" i="9"/>
  <c r="G52" i="9" s="1"/>
  <c r="G54" i="9" s="1"/>
  <c r="G57" i="9" s="1"/>
  <c r="G60" i="9" s="1"/>
  <c r="Z33" i="6"/>
  <c r="K49" i="5"/>
  <c r="K52" i="5" s="1"/>
  <c r="K54" i="5" s="1"/>
  <c r="K57" i="5" s="1"/>
  <c r="K60" i="5" s="1"/>
  <c r="K49" i="3"/>
  <c r="K52" i="3" s="1"/>
  <c r="K54" i="3" s="1"/>
  <c r="K57" i="3" s="1"/>
  <c r="K60" i="3" s="1"/>
  <c r="R49" i="2"/>
  <c r="R52" i="2" s="1"/>
  <c r="R54" i="2" s="1"/>
  <c r="R57" i="2" s="1"/>
  <c r="R60" i="2" s="1"/>
  <c r="X54" i="19"/>
  <c r="Y52" i="19"/>
  <c r="Y54" i="19" s="1"/>
  <c r="Y57" i="19" s="1"/>
  <c r="Y60" i="19" s="1"/>
  <c r="Z49" i="19"/>
  <c r="X52" i="17"/>
  <c r="Z49" i="17"/>
  <c r="Z48" i="19"/>
  <c r="J49" i="16"/>
  <c r="J52" i="16" s="1"/>
  <c r="J54" i="16" s="1"/>
  <c r="J57" i="16" s="1"/>
  <c r="J60" i="16" s="1"/>
  <c r="Z48" i="21"/>
  <c r="X52" i="21"/>
  <c r="X49" i="18"/>
  <c r="X49" i="1"/>
  <c r="Z52" i="14"/>
  <c r="X54" i="14"/>
  <c r="Z49" i="15"/>
  <c r="X52" i="15"/>
  <c r="Z52" i="13"/>
  <c r="Z33" i="1"/>
  <c r="I49" i="16"/>
  <c r="I52" i="16" s="1"/>
  <c r="I54" i="16" s="1"/>
  <c r="I57" i="16" s="1"/>
  <c r="I60" i="16" s="1"/>
  <c r="Q49" i="16"/>
  <c r="Q52" i="16" s="1"/>
  <c r="Q54" i="16" s="1"/>
  <c r="Q57" i="16" s="1"/>
  <c r="Q60" i="16" s="1"/>
  <c r="Y49" i="16"/>
  <c r="Y52" i="16" s="1"/>
  <c r="Y54" i="16" s="1"/>
  <c r="Y57" i="16" s="1"/>
  <c r="Y60" i="16" s="1"/>
  <c r="Z48" i="16"/>
  <c r="J49" i="15"/>
  <c r="J52" i="15" s="1"/>
  <c r="J54" i="15" s="1"/>
  <c r="J57" i="15" s="1"/>
  <c r="J60" i="15" s="1"/>
  <c r="R49" i="15"/>
  <c r="R52" i="15" s="1"/>
  <c r="R54" i="15" s="1"/>
  <c r="R57" i="15" s="1"/>
  <c r="R60" i="15" s="1"/>
  <c r="C49" i="14"/>
  <c r="C52" i="14" s="1"/>
  <c r="C54" i="14" s="1"/>
  <c r="C57" i="14" s="1"/>
  <c r="C60" i="14" s="1"/>
  <c r="K49" i="14"/>
  <c r="K52" i="14" s="1"/>
  <c r="K54" i="14" s="1"/>
  <c r="K57" i="14" s="1"/>
  <c r="K60" i="14" s="1"/>
  <c r="S49" i="14"/>
  <c r="S52" i="14" s="1"/>
  <c r="S54" i="14" s="1"/>
  <c r="S57" i="14" s="1"/>
  <c r="S60" i="14" s="1"/>
  <c r="AA49" i="14"/>
  <c r="AA52" i="14" s="1"/>
  <c r="AA54" i="14" s="1"/>
  <c r="AA57" i="14" s="1"/>
  <c r="AA60" i="14" s="1"/>
  <c r="I49" i="12"/>
  <c r="I52" i="12" s="1"/>
  <c r="I54" i="12" s="1"/>
  <c r="I57" i="12" s="1"/>
  <c r="I60" i="12" s="1"/>
  <c r="Q49" i="12"/>
  <c r="Q52" i="12" s="1"/>
  <c r="Q54" i="12" s="1"/>
  <c r="Q57" i="12" s="1"/>
  <c r="Q60" i="12" s="1"/>
  <c r="Y49" i="12"/>
  <c r="Y52" i="12" s="1"/>
  <c r="Y54" i="12" s="1"/>
  <c r="Y57" i="12" s="1"/>
  <c r="Y60" i="12" s="1"/>
  <c r="Z48" i="12"/>
  <c r="E49" i="11"/>
  <c r="E52" i="11" s="1"/>
  <c r="E54" i="11" s="1"/>
  <c r="E57" i="11" s="1"/>
  <c r="E60" i="11" s="1"/>
  <c r="M49" i="11"/>
  <c r="M52" i="11" s="1"/>
  <c r="M54" i="11" s="1"/>
  <c r="M57" i="11" s="1"/>
  <c r="M60" i="11" s="1"/>
  <c r="U49" i="11"/>
  <c r="U52" i="11" s="1"/>
  <c r="U54" i="11" s="1"/>
  <c r="U57" i="11" s="1"/>
  <c r="U60" i="11" s="1"/>
  <c r="Z49" i="11"/>
  <c r="Z52" i="11"/>
  <c r="X54" i="11"/>
  <c r="X52" i="10"/>
  <c r="Z49" i="10"/>
  <c r="AA49" i="13"/>
  <c r="AA52" i="13" s="1"/>
  <c r="AA54" i="13" s="1"/>
  <c r="AA57" i="13" s="1"/>
  <c r="AA60" i="13" s="1"/>
  <c r="X52" i="12"/>
  <c r="X49" i="16"/>
  <c r="Y49" i="5"/>
  <c r="Y52" i="5" s="1"/>
  <c r="Y54" i="5" s="1"/>
  <c r="Y57" i="5" s="1"/>
  <c r="Y60" i="5" s="1"/>
  <c r="Z33" i="5"/>
  <c r="Z33" i="13"/>
  <c r="X54" i="9"/>
  <c r="X49" i="7"/>
  <c r="Z33" i="7"/>
  <c r="Z49" i="8"/>
  <c r="X52" i="3"/>
  <c r="AA49" i="9"/>
  <c r="AA52" i="9" s="1"/>
  <c r="AA54" i="9" s="1"/>
  <c r="AA57" i="9" s="1"/>
  <c r="AA60" i="9" s="1"/>
  <c r="Z52" i="2"/>
  <c r="X54" i="2"/>
  <c r="X54" i="8"/>
  <c r="Z48" i="5"/>
  <c r="X49" i="5"/>
  <c r="Y49" i="3"/>
  <c r="Y52" i="3" s="1"/>
  <c r="Y54" i="3" s="1"/>
  <c r="Y57" i="3" s="1"/>
  <c r="Y60" i="3" s="1"/>
  <c r="Z33" i="3"/>
  <c r="X49" i="6"/>
  <c r="Z33" i="8"/>
  <c r="Z33" i="9"/>
  <c r="X49" i="4"/>
  <c r="Z33" i="4"/>
  <c r="Z49" i="20" l="1"/>
  <c r="Z49" i="12"/>
  <c r="Z49" i="13"/>
  <c r="Z49" i="14"/>
  <c r="X57" i="14"/>
  <c r="Z54" i="14"/>
  <c r="X54" i="17"/>
  <c r="Z52" i="17"/>
  <c r="Z54" i="8"/>
  <c r="X57" i="8"/>
  <c r="Z54" i="13"/>
  <c r="X57" i="13"/>
  <c r="Z52" i="21"/>
  <c r="X54" i="21"/>
  <c r="Z52" i="20"/>
  <c r="X54" i="20"/>
  <c r="Z49" i="5"/>
  <c r="X52" i="5"/>
  <c r="Z49" i="7"/>
  <c r="X52" i="7"/>
  <c r="Z49" i="1"/>
  <c r="X52" i="1"/>
  <c r="Z49" i="6"/>
  <c r="X52" i="6"/>
  <c r="X54" i="12"/>
  <c r="Z52" i="12"/>
  <c r="X57" i="9"/>
  <c r="Z54" i="9"/>
  <c r="Z52" i="3"/>
  <c r="X54" i="3"/>
  <c r="X54" i="15"/>
  <c r="Z52" i="15"/>
  <c r="Z54" i="19"/>
  <c r="X57" i="19"/>
  <c r="Z49" i="4"/>
  <c r="X52" i="4"/>
  <c r="Z54" i="2"/>
  <c r="X57" i="2"/>
  <c r="Z49" i="18"/>
  <c r="X52" i="18"/>
  <c r="X54" i="10"/>
  <c r="Z52" i="10"/>
  <c r="Z49" i="3"/>
  <c r="X52" i="16"/>
  <c r="Z49" i="16"/>
  <c r="X57" i="11"/>
  <c r="Z54" i="11"/>
  <c r="Z52" i="19"/>
  <c r="Z52" i="4" l="1"/>
  <c r="X54" i="4"/>
  <c r="Z57" i="13"/>
  <c r="X60" i="13"/>
  <c r="Z60" i="13" s="1"/>
  <c r="Z57" i="9"/>
  <c r="X60" i="9"/>
  <c r="Z60" i="9" s="1"/>
  <c r="X60" i="8"/>
  <c r="Z60" i="8" s="1"/>
  <c r="Z57" i="8"/>
  <c r="Z52" i="5"/>
  <c r="X54" i="5"/>
  <c r="X54" i="18"/>
  <c r="Z52" i="18"/>
  <c r="X54" i="6"/>
  <c r="Z52" i="6"/>
  <c r="Z52" i="1"/>
  <c r="X54" i="1"/>
  <c r="Z54" i="21"/>
  <c r="X57" i="21"/>
  <c r="Z52" i="16"/>
  <c r="X54" i="16"/>
  <c r="X54" i="7"/>
  <c r="Z52" i="7"/>
  <c r="Z57" i="19"/>
  <c r="X60" i="19"/>
  <c r="Z60" i="19" s="1"/>
  <c r="X57" i="10"/>
  <c r="Z54" i="10"/>
  <c r="Z54" i="12"/>
  <c r="X57" i="12"/>
  <c r="Z54" i="20"/>
  <c r="X57" i="20"/>
  <c r="X57" i="15"/>
  <c r="Z54" i="15"/>
  <c r="Z54" i="17"/>
  <c r="X57" i="17"/>
  <c r="Z57" i="11"/>
  <c r="X60" i="11"/>
  <c r="Z60" i="11" s="1"/>
  <c r="Z57" i="2"/>
  <c r="X60" i="2"/>
  <c r="Z60" i="2" s="1"/>
  <c r="Z54" i="3"/>
  <c r="X57" i="3"/>
  <c r="X60" i="14"/>
  <c r="Z60" i="14" s="1"/>
  <c r="Z57" i="14"/>
  <c r="Z54" i="1" l="1"/>
  <c r="X57" i="1"/>
  <c r="X60" i="15"/>
  <c r="Z60" i="15" s="1"/>
  <c r="Z57" i="15"/>
  <c r="Z57" i="3"/>
  <c r="X60" i="3"/>
  <c r="Z60" i="3" s="1"/>
  <c r="Z57" i="20"/>
  <c r="X60" i="20"/>
  <c r="Z60" i="20" s="1"/>
  <c r="X57" i="7"/>
  <c r="Z54" i="7"/>
  <c r="X57" i="16"/>
  <c r="Z54" i="16"/>
  <c r="Z54" i="18"/>
  <c r="X57" i="18"/>
  <c r="Z57" i="17"/>
  <c r="X60" i="17"/>
  <c r="Z60" i="17" s="1"/>
  <c r="Z57" i="21"/>
  <c r="X60" i="21"/>
  <c r="Z60" i="21" s="1"/>
  <c r="Z54" i="5"/>
  <c r="X57" i="5"/>
  <c r="Z54" i="4"/>
  <c r="X57" i="4"/>
  <c r="X57" i="6"/>
  <c r="Z54" i="6"/>
  <c r="Z57" i="12"/>
  <c r="X60" i="12"/>
  <c r="Z60" i="12" s="1"/>
  <c r="X60" i="10"/>
  <c r="Z60" i="10" s="1"/>
  <c r="Z57" i="10"/>
  <c r="Z57" i="6" l="1"/>
  <c r="X60" i="6"/>
  <c r="Z60" i="6" s="1"/>
  <c r="Z57" i="4"/>
  <c r="X60" i="4"/>
  <c r="Z60" i="4" s="1"/>
  <c r="X60" i="18"/>
  <c r="Z60" i="18" s="1"/>
  <c r="Z57" i="18"/>
  <c r="X60" i="1"/>
  <c r="Z60" i="1" s="1"/>
  <c r="Z57" i="1"/>
  <c r="X60" i="5"/>
  <c r="Z60" i="5" s="1"/>
  <c r="Z57" i="5"/>
  <c r="X60" i="16"/>
  <c r="Z60" i="16" s="1"/>
  <c r="Z57" i="16"/>
  <c r="Z57" i="7"/>
  <c r="X60" i="7"/>
  <c r="Z60" i="7" s="1"/>
</calcChain>
</file>

<file path=xl/sharedStrings.xml><?xml version="1.0" encoding="utf-8"?>
<sst xmlns="http://schemas.openxmlformats.org/spreadsheetml/2006/main" count="3087" uniqueCount="107">
  <si>
    <t>Mpumalanga: Albert Luthuli (MP301) - Table C4 Quarterly Budgeted Financial Performance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</si>
  <si>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</si>
  <si>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</si>
  <si>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</si>
  <si>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</si>
  <si>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</si>
  <si>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</si>
  <si>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</si>
  <si>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</si>
  <si>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</si>
  <si>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</si>
  <si>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</si>
  <si>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</si>
  <si>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</si>
  <si>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</si>
  <si>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</si>
  <si>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</si>
  <si>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</si>
  <si>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</si>
  <si>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</si>
  <si>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</si>
  <si>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</si>
  <si>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</si>
  <si>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</si>
  <si>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</si>
  <si>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</si>
  <si>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</si>
  <si>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</si>
  <si>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</si>
  <si>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</si>
  <si>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</si>
  <si>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</si>
  <si>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</si>
  <si>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</si>
  <si>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</si>
  <si>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</si>
  <si>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</si>
  <si>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</si>
  <si>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</si>
  <si>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</si>
  <si>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</si>
  <si>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</si>
  <si>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</si>
  <si>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</si>
  <si>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</si>
  <si>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</si>
  <si>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</si>
  <si>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</si>
  <si>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</si>
  <si>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</si>
  <si>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</si>
  <si>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</si>
  <si>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</si>
  <si>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</si>
  <si>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</si>
  <si>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</si>
  <si>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</si>
  <si>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</si>
  <si>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</si>
  <si>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</si>
  <si>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</si>
  <si>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</si>
  <si>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</si>
  <si>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</si>
  <si>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</si>
  <si>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</si>
  <si>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</si>
  <si>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</si>
  <si>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</si>
  <si>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</si>
  <si>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</si>
  <si>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</si>
  <si>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</si>
  <si>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</si>
  <si>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</si>
  <si>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</si>
  <si>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</si>
  <si>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</si>
  <si>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</si>
  <si>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</si>
  <si>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</si>
  <si>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</si>
  <si>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</si>
  <si>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</si>
  <si>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</si>
  <si>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</si>
  <si>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Energy sources                                     ) for 4th Quarter ended 30 June 2025 (Figures Finalised as at 2025/08/08)</t>
  </si>
  <si>
    <t>Mpumalanga: Mkhondo (MP303) - Table C4 Quarterly Budgeted Financial Performance ( Energy sources                                     ) for 4th Quarter ended 30 June 2025 (Figures Finalised as at 2025/08/08)</t>
  </si>
  <si>
    <t>Mpumalanga: Pixley Ka Seme (MP) (MP304) - Table C4 Quarterly Budgeted Financial Performance ( Energy sources                                     ) for 4th Quarter ended 30 June 2025 (Figures Finalised as at 2025/08/08)</t>
  </si>
  <si>
    <t>Mpumalanga: Lekwa (MP305) - Table C4 Quarterly Budgeted Financial Performance ( Energy sources                                     ) for 4th Quarter ended 30 June 2025 (Figures Finalised as at 2025/08/08)</t>
  </si>
  <si>
    <t>Mpumalanga: Dipaleseng (MP306) - Table C4 Quarterly Budgeted Financial Performance ( Energy sources                                     ) for 4th Quarter ended 30 June 2025 (Figures Finalised as at 2025/08/08)</t>
  </si>
  <si>
    <t>Mpumalanga: Govan Mbeki (MP307) - Table C4 Quarterly Budgeted Financial Performance ( Energy sources                                     ) for 4th Quarter ended 30 June 2025 (Figures Finalised as at 2025/08/08)</t>
  </si>
  <si>
    <t>Mpumalanga: Gert Sibande (DC30) - Table C4 Quarterly Budgeted Financial Performance ( Energy sources                                     ) for 4th Quarter ended 30 June 2025 (Figures Finalised as at 2025/08/08)</t>
  </si>
  <si>
    <t>Mpumalanga: Victor Khanye (MP311) - Table C4 Quarterly Budgeted Financial Performance ( Energy sources                                     ) for 4th Quarter ended 30 June 2025 (Figures Finalised as at 2025/08/08)</t>
  </si>
  <si>
    <t>Mpumalanga: Emalahleni (MP) (MP312) - Table C4 Quarterly Budgeted Financial Performance ( Energy sources                                     ) for 4th Quarter ended 30 June 2025 (Figures Finalised as at 2025/08/08)</t>
  </si>
  <si>
    <t>Mpumalanga: Steve Tshwete (MP313) - Table C4 Quarterly Budgeted Financial Performance ( Energy sources                                     ) for 4th Quarter ended 30 June 2025 (Figures Finalised as at 2025/08/08)</t>
  </si>
  <si>
    <t>Mpumalanga: Emakhazeni (MP314) - Table C4 Quarterly Budgeted Financial Performance ( Energy sources                                     ) for 4th Quarter ended 30 June 2025 (Figures Finalised as at 2025/08/08)</t>
  </si>
  <si>
    <t>Mpumalanga: Thembisile Hani (MP315) - Table C4 Quarterly Budgeted Financial Performance ( Energy sources                                     ) for 4th Quarter ended 30 June 2025 (Figures Finalised as at 2025/08/08)</t>
  </si>
  <si>
    <t>Mpumalanga: Dr J.S. Moroka (MP316) - Table C4 Quarterly Budgeted Financial Performance ( Energy sources                                     ) for 4th Quarter ended 30 June 2025 (Figures Finalised as at 2025/08/08)</t>
  </si>
  <si>
    <t>Mpumalanga: Nkangala (DC31) - Table C4 Quarterly Budgeted Financial Performance ( Energy sources                                     ) for 4th Quarter ended 30 June 2025 (Figures Finalised as at 2025/08/08)</t>
  </si>
  <si>
    <t>Mpumalanga: Thaba Chweu (MP321) - Table C4 Quarterly Budgeted Financial Performance ( Energy sources                                     ) for 4th Quarter ended 30 June 2025 (Figures Finalised as at 2025/08/08)</t>
  </si>
  <si>
    <t>Mpumalanga: Nkomazi (MP324) - Table C4 Quarterly Budgeted Financial Performance ( Energy sources                                     ) for 4th Quarter ended 30 June 2025 (Figures Finalised as at 2025/08/08)</t>
  </si>
  <si>
    <t>Mpumalanga: Bushbuckridge (MP325) - Table C4 Quarterly Budgeted Financial Performance ( Energy sources                                     ) for 4th Quarter ended 30 June 2025 (Figures Finalised as at 2025/08/08)</t>
  </si>
  <si>
    <t>Mpumalanga: City of Mbombela (MP326) - Table C4 Quarterly Budgeted Financial Performance ( Energy sources                                     ) for 4th Quarter ended 30 June 2025 (Figures Finalised as at 2025/08/08)</t>
  </si>
  <si>
    <t>Mpumalanga: Ehlanzeni (DC32) - Table C4 Quarterly Budgeted Financial Performance ( Energy sources                                     ) for 4th Quarter ended 30 June 2025 (Figures Finalised as at 2025/08/08)</t>
  </si>
  <si>
    <t>Summary - Table C4 Quarterly Budgeted Financial Performance ( Energy sources  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</si>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</sst>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41813287</v>
      </c>
      <c r="D6" s="20"/>
      <c r="E6" s="21">
        <v>36078600</v>
      </c>
      <c r="F6" s="22">
        <v>36078600</v>
      </c>
      <c r="G6" s="22">
        <v>2692669</v>
      </c>
      <c r="H6" s="22">
        <v>2212704</v>
      </c>
      <c r="I6" s="22">
        <v>4110534</v>
      </c>
      <c r="J6" s="22">
        <v>9015907</v>
      </c>
      <c r="K6" s="22">
        <v>3977443</v>
      </c>
      <c r="L6" s="22">
        <v>3788972</v>
      </c>
      <c r="M6" s="22">
        <v>4628494</v>
      </c>
      <c r="N6" s="22">
        <v>12394909</v>
      </c>
      <c r="O6" s="22">
        <v>2159754</v>
      </c>
      <c r="P6" s="22">
        <v>3873215</v>
      </c>
      <c r="Q6" s="22">
        <v>10841446</v>
      </c>
      <c r="R6" s="22">
        <v>16874415</v>
      </c>
      <c r="S6" s="22">
        <v>-2607217</v>
      </c>
      <c r="T6" s="22">
        <v>5051242</v>
      </c>
      <c r="U6" s="22">
        <v>4916565</v>
      </c>
      <c r="V6" s="22">
        <v>7360590</v>
      </c>
      <c r="W6" s="22">
        <v>45645821</v>
      </c>
      <c r="X6" s="22">
        <v>36078600</v>
      </c>
      <c r="Y6" s="22">
        <v>9567221</v>
      </c>
      <c r="Z6" s="23">
        <v>26.517716873714615</v>
      </c>
      <c r="AA6" s="20">
        <v>36078600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500004</v>
      </c>
      <c r="F10" s="22">
        <v>500004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>
        <v>2440</v>
      </c>
      <c r="T10" s="22">
        <v>3617</v>
      </c>
      <c r="U10" s="22"/>
      <c r="V10" s="22">
        <v>6057</v>
      </c>
      <c r="W10" s="22">
        <v>6057</v>
      </c>
      <c r="X10" s="22">
        <v>500004</v>
      </c>
      <c r="Y10" s="22">
        <v>-493947</v>
      </c>
      <c r="Z10" s="23">
        <v>-98.788609691122474</v>
      </c>
      <c r="AA10" s="20">
        <v>500004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351419</v>
      </c>
      <c r="D13" s="20"/>
      <c r="E13" s="21"/>
      <c r="F13" s="22">
        <v>4789450</v>
      </c>
      <c r="G13" s="22">
        <v>123772</v>
      </c>
      <c r="H13" s="22"/>
      <c r="I13" s="22">
        <v>125573</v>
      </c>
      <c r="J13" s="22">
        <v>249345</v>
      </c>
      <c r="K13" s="22">
        <v>130854</v>
      </c>
      <c r="L13" s="22">
        <v>128583</v>
      </c>
      <c r="M13" s="22">
        <v>132903</v>
      </c>
      <c r="N13" s="22">
        <v>392340</v>
      </c>
      <c r="O13" s="22">
        <v>117120</v>
      </c>
      <c r="P13" s="22">
        <v>120061</v>
      </c>
      <c r="Q13" s="22">
        <v>121827</v>
      </c>
      <c r="R13" s="22">
        <v>359008</v>
      </c>
      <c r="S13" s="22">
        <v>122520</v>
      </c>
      <c r="T13" s="22">
        <v>123307</v>
      </c>
      <c r="U13" s="22">
        <v>213990</v>
      </c>
      <c r="V13" s="22">
        <v>459817</v>
      </c>
      <c r="W13" s="22">
        <v>1460510</v>
      </c>
      <c r="X13" s="22">
        <v>4789450</v>
      </c>
      <c r="Y13" s="22">
        <v>-3328940</v>
      </c>
      <c r="Z13" s="23">
        <v>-69.505684368768854</v>
      </c>
      <c r="AA13" s="20">
        <v>4789450</v>
      </c>
    </row>
    <row r="14" spans="1:27" x14ac:dyDescent="0.25">
      <c r="A14" s="19" t="s">
        <v>42</v>
      </c>
      <c r="B14" s="15" t="s">
        <v>32</v>
      </c>
      <c r="C14" s="20">
        <v>7269</v>
      </c>
      <c r="D14" s="20"/>
      <c r="E14" s="21">
        <v>11508</v>
      </c>
      <c r="F14" s="22">
        <v>11508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11508</v>
      </c>
      <c r="Y14" s="22">
        <v>-11508</v>
      </c>
      <c r="Z14" s="23">
        <v>-100</v>
      </c>
      <c r="AA14" s="20">
        <v>11508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-1354</v>
      </c>
      <c r="D20" s="20"/>
      <c r="E20" s="21">
        <v>2148</v>
      </c>
      <c r="F20" s="22">
        <v>2148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2148</v>
      </c>
      <c r="Y20" s="22">
        <v>-2148</v>
      </c>
      <c r="Z20" s="18">
        <v>-100</v>
      </c>
      <c r="AA20" s="20">
        <v>2148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9600</v>
      </c>
      <c r="D24" s="20"/>
      <c r="E24" s="21">
        <v>17616</v>
      </c>
      <c r="F24" s="22">
        <v>217616</v>
      </c>
      <c r="G24" s="22">
        <v>300</v>
      </c>
      <c r="H24" s="22">
        <v>300</v>
      </c>
      <c r="I24" s="22">
        <v>87428</v>
      </c>
      <c r="J24" s="22">
        <v>88028</v>
      </c>
      <c r="K24" s="22">
        <v>600</v>
      </c>
      <c r="L24" s="22">
        <v>1340</v>
      </c>
      <c r="M24" s="22">
        <v>1743</v>
      </c>
      <c r="N24" s="22">
        <v>3683</v>
      </c>
      <c r="O24" s="22">
        <v>800</v>
      </c>
      <c r="P24" s="22">
        <v>500</v>
      </c>
      <c r="Q24" s="22">
        <v>600</v>
      </c>
      <c r="R24" s="22">
        <v>1900</v>
      </c>
      <c r="S24" s="22">
        <v>600</v>
      </c>
      <c r="T24" s="22">
        <v>600</v>
      </c>
      <c r="U24" s="22">
        <v>600</v>
      </c>
      <c r="V24" s="22">
        <v>1800</v>
      </c>
      <c r="W24" s="22">
        <v>95411</v>
      </c>
      <c r="X24" s="22">
        <v>217616</v>
      </c>
      <c r="Y24" s="22">
        <v>-122205</v>
      </c>
      <c r="Z24" s="23">
        <v>-56.156256892875525</v>
      </c>
      <c r="AA24" s="20">
        <v>217616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469175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16650946</v>
      </c>
      <c r="D27" s="20"/>
      <c r="E27" s="21">
        <v>20415516</v>
      </c>
      <c r="F27" s="22">
        <v>20415516</v>
      </c>
      <c r="G27" s="22">
        <v>1789794</v>
      </c>
      <c r="H27" s="22"/>
      <c r="I27" s="22">
        <v>1730303</v>
      </c>
      <c r="J27" s="22">
        <v>3520097</v>
      </c>
      <c r="K27" s="22">
        <v>1760255</v>
      </c>
      <c r="L27" s="22">
        <v>1793859</v>
      </c>
      <c r="M27" s="22">
        <v>1835669</v>
      </c>
      <c r="N27" s="22">
        <v>5389783</v>
      </c>
      <c r="O27" s="22">
        <v>1327446</v>
      </c>
      <c r="P27" s="22">
        <v>1832334</v>
      </c>
      <c r="Q27" s="22">
        <v>1651220</v>
      </c>
      <c r="R27" s="22">
        <v>4811000</v>
      </c>
      <c r="S27" s="22">
        <v>1676076</v>
      </c>
      <c r="T27" s="22">
        <v>1639191</v>
      </c>
      <c r="U27" s="22">
        <v>1587425</v>
      </c>
      <c r="V27" s="22">
        <v>4902692</v>
      </c>
      <c r="W27" s="22">
        <v>18623572</v>
      </c>
      <c r="X27" s="22">
        <v>20415516</v>
      </c>
      <c r="Y27" s="22">
        <v>-1791944</v>
      </c>
      <c r="Z27" s="23">
        <v>-8.7773632564565105</v>
      </c>
      <c r="AA27" s="20">
        <v>20415516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654517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>
        <v>6552</v>
      </c>
      <c r="V30" s="22">
        <v>6552</v>
      </c>
      <c r="W30" s="22">
        <v>6552</v>
      </c>
      <c r="X30" s="22"/>
      <c r="Y30" s="22">
        <v>6552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59954859</v>
      </c>
      <c r="D33" s="29">
        <f t="shared" ref="D33:Y33" si="0">SUM(D6:D32)</f>
        <v>0</v>
      </c>
      <c r="E33" s="30">
        <f t="shared" si="0"/>
        <v>57025392</v>
      </c>
      <c r="F33" s="31">
        <f t="shared" si="0"/>
        <v>62014842</v>
      </c>
      <c r="G33" s="31">
        <f t="shared" si="0"/>
        <v>4606535</v>
      </c>
      <c r="H33" s="31">
        <f t="shared" si="0"/>
        <v>2213004</v>
      </c>
      <c r="I33" s="31">
        <f t="shared" si="0"/>
        <v>6053838</v>
      </c>
      <c r="J33" s="31">
        <f t="shared" si="0"/>
        <v>12873377</v>
      </c>
      <c r="K33" s="31">
        <f t="shared" si="0"/>
        <v>5869152</v>
      </c>
      <c r="L33" s="31">
        <f t="shared" si="0"/>
        <v>5712754</v>
      </c>
      <c r="M33" s="31">
        <f t="shared" si="0"/>
        <v>6598809</v>
      </c>
      <c r="N33" s="31">
        <f t="shared" si="0"/>
        <v>18180715</v>
      </c>
      <c r="O33" s="31">
        <f t="shared" si="0"/>
        <v>3605120</v>
      </c>
      <c r="P33" s="31">
        <f t="shared" si="0"/>
        <v>5826110</v>
      </c>
      <c r="Q33" s="31">
        <f t="shared" si="0"/>
        <v>12615093</v>
      </c>
      <c r="R33" s="31">
        <f t="shared" si="0"/>
        <v>22046323</v>
      </c>
      <c r="S33" s="31">
        <f t="shared" si="0"/>
        <v>-805581</v>
      </c>
      <c r="T33" s="31">
        <f t="shared" si="0"/>
        <v>6817957</v>
      </c>
      <c r="U33" s="31">
        <f t="shared" si="0"/>
        <v>6725132</v>
      </c>
      <c r="V33" s="31">
        <f t="shared" si="0"/>
        <v>12737508</v>
      </c>
      <c r="W33" s="31">
        <f t="shared" si="0"/>
        <v>65837923</v>
      </c>
      <c r="X33" s="31">
        <f t="shared" si="0"/>
        <v>62014842</v>
      </c>
      <c r="Y33" s="31">
        <f t="shared" si="0"/>
        <v>3823081</v>
      </c>
      <c r="Z33" s="32">
        <f>+IF(X33&lt;&gt;0,+(Y33/X33)*100,0)</f>
        <v>6.1647839076974504</v>
      </c>
      <c r="AA33" s="29">
        <f>SUM(AA6:AA32)</f>
        <v>62014842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14570440</v>
      </c>
      <c r="D35" s="20"/>
      <c r="E35" s="21">
        <v>42939191</v>
      </c>
      <c r="F35" s="22">
        <v>14944045</v>
      </c>
      <c r="G35" s="22">
        <v>-727658</v>
      </c>
      <c r="H35" s="22">
        <v>-1023054</v>
      </c>
      <c r="I35" s="22">
        <v>-930649</v>
      </c>
      <c r="J35" s="22">
        <v>-2681361</v>
      </c>
      <c r="K35" s="22">
        <v>-658160</v>
      </c>
      <c r="L35" s="22">
        <v>-974018</v>
      </c>
      <c r="M35" s="22"/>
      <c r="N35" s="22">
        <v>-1632178</v>
      </c>
      <c r="O35" s="22">
        <v>-716060</v>
      </c>
      <c r="P35" s="22">
        <v>1098605</v>
      </c>
      <c r="Q35" s="22"/>
      <c r="R35" s="22">
        <v>382545</v>
      </c>
      <c r="S35" s="22">
        <v>1213322</v>
      </c>
      <c r="T35" s="22">
        <v>1209846</v>
      </c>
      <c r="U35" s="22">
        <v>14278938</v>
      </c>
      <c r="V35" s="22">
        <v>16702106</v>
      </c>
      <c r="W35" s="22">
        <v>12771112</v>
      </c>
      <c r="X35" s="22">
        <v>14944045</v>
      </c>
      <c r="Y35" s="22">
        <v>-2172933</v>
      </c>
      <c r="Z35" s="23">
        <v>-14.54046076547548</v>
      </c>
      <c r="AA35" s="20">
        <v>14944045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123330581</v>
      </c>
      <c r="D37" s="20"/>
      <c r="E37" s="21">
        <v>124068078</v>
      </c>
      <c r="F37" s="22">
        <v>132604523</v>
      </c>
      <c r="G37" s="22">
        <v>892408</v>
      </c>
      <c r="H37" s="22">
        <v>910009</v>
      </c>
      <c r="I37" s="22">
        <v>16205285</v>
      </c>
      <c r="J37" s="22">
        <v>18007702</v>
      </c>
      <c r="K37" s="22">
        <v>11368868</v>
      </c>
      <c r="L37" s="22">
        <v>9649204</v>
      </c>
      <c r="M37" s="22">
        <v>8790987</v>
      </c>
      <c r="N37" s="22">
        <v>29809059</v>
      </c>
      <c r="O37" s="22">
        <v>8562705</v>
      </c>
      <c r="P37" s="22">
        <v>8252105</v>
      </c>
      <c r="Q37" s="22">
        <v>9313839</v>
      </c>
      <c r="R37" s="22">
        <v>26128649</v>
      </c>
      <c r="S37" s="22">
        <v>8789872</v>
      </c>
      <c r="T37" s="22">
        <v>10537872</v>
      </c>
      <c r="U37" s="22">
        <v>9939160</v>
      </c>
      <c r="V37" s="22">
        <v>29266904</v>
      </c>
      <c r="W37" s="22">
        <v>103212314</v>
      </c>
      <c r="X37" s="22">
        <v>132604523</v>
      </c>
      <c r="Y37" s="22">
        <v>-29392209</v>
      </c>
      <c r="Z37" s="23">
        <v>-22.165314074543293</v>
      </c>
      <c r="AA37" s="20">
        <v>132604523</v>
      </c>
    </row>
    <row r="38" spans="1:27" x14ac:dyDescent="0.25">
      <c r="A38" s="19" t="s">
        <v>64</v>
      </c>
      <c r="B38" s="15" t="s">
        <v>32</v>
      </c>
      <c r="C38" s="20">
        <v>10039960</v>
      </c>
      <c r="D38" s="20"/>
      <c r="E38" s="21">
        <v>7540430</v>
      </c>
      <c r="F38" s="22">
        <v>10940430</v>
      </c>
      <c r="G38" s="22">
        <v>3600</v>
      </c>
      <c r="H38" s="22">
        <v>1340233</v>
      </c>
      <c r="I38" s="22">
        <v>398277</v>
      </c>
      <c r="J38" s="22">
        <v>1742110</v>
      </c>
      <c r="K38" s="22">
        <v>2317207</v>
      </c>
      <c r="L38" s="22">
        <v>238461</v>
      </c>
      <c r="M38" s="22">
        <v>140750</v>
      </c>
      <c r="N38" s="22">
        <v>2696418</v>
      </c>
      <c r="O38" s="22">
        <v>1033318</v>
      </c>
      <c r="P38" s="22">
        <v>225123</v>
      </c>
      <c r="Q38" s="22">
        <v>1158714</v>
      </c>
      <c r="R38" s="22">
        <v>2417155</v>
      </c>
      <c r="S38" s="22">
        <v>7762</v>
      </c>
      <c r="T38" s="22">
        <v>2091456</v>
      </c>
      <c r="U38" s="22">
        <v>32119</v>
      </c>
      <c r="V38" s="22">
        <v>2131337</v>
      </c>
      <c r="W38" s="22">
        <v>8987020</v>
      </c>
      <c r="X38" s="22">
        <v>10940430</v>
      </c>
      <c r="Y38" s="22">
        <v>-1953410</v>
      </c>
      <c r="Z38" s="23">
        <v>-17.854965481247081</v>
      </c>
      <c r="AA38" s="20">
        <v>10940430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4669943</v>
      </c>
      <c r="F39" s="22">
        <v>4669943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4669943</v>
      </c>
      <c r="Y39" s="22">
        <v>-4669943</v>
      </c>
      <c r="Z39" s="23">
        <v>-100</v>
      </c>
      <c r="AA39" s="20">
        <v>4669943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45415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20685302</v>
      </c>
      <c r="D42" s="20"/>
      <c r="E42" s="21">
        <v>19079496</v>
      </c>
      <c r="F42" s="22">
        <v>14000252</v>
      </c>
      <c r="G42" s="22">
        <v>2360622</v>
      </c>
      <c r="H42" s="22">
        <v>-250018</v>
      </c>
      <c r="I42" s="22">
        <v>4574125</v>
      </c>
      <c r="J42" s="22">
        <v>6684729</v>
      </c>
      <c r="K42" s="22">
        <v>6363308</v>
      </c>
      <c r="L42" s="22">
        <v>5049812</v>
      </c>
      <c r="M42" s="22">
        <v>-89765</v>
      </c>
      <c r="N42" s="22">
        <v>11323355</v>
      </c>
      <c r="O42" s="22">
        <v>261691</v>
      </c>
      <c r="P42" s="22">
        <v>769975</v>
      </c>
      <c r="Q42" s="22">
        <v>212915</v>
      </c>
      <c r="R42" s="22">
        <v>1244581</v>
      </c>
      <c r="S42" s="22">
        <v>2900</v>
      </c>
      <c r="T42" s="22">
        <v>1180235</v>
      </c>
      <c r="U42" s="22">
        <v>-7626026</v>
      </c>
      <c r="V42" s="22">
        <v>-6442891</v>
      </c>
      <c r="W42" s="22">
        <v>12809774</v>
      </c>
      <c r="X42" s="22">
        <v>14000252</v>
      </c>
      <c r="Y42" s="22">
        <v>-1190478</v>
      </c>
      <c r="Z42" s="23">
        <v>-8.5032612270121994</v>
      </c>
      <c r="AA42" s="20">
        <v>14000252</v>
      </c>
    </row>
    <row r="43" spans="1:27" x14ac:dyDescent="0.25">
      <c r="A43" s="19" t="s">
        <v>68</v>
      </c>
      <c r="B43" s="15" t="s">
        <v>32</v>
      </c>
      <c r="C43" s="20">
        <v>3500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1362864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3093284</v>
      </c>
      <c r="D45" s="20"/>
      <c r="E45" s="21">
        <v>90000</v>
      </c>
      <c r="F45" s="22">
        <v>1270672</v>
      </c>
      <c r="G45" s="22">
        <v>7780</v>
      </c>
      <c r="H45" s="22">
        <v>-4588</v>
      </c>
      <c r="I45" s="22">
        <v>-4093</v>
      </c>
      <c r="J45" s="22">
        <v>-901</v>
      </c>
      <c r="K45" s="22">
        <v>-1402</v>
      </c>
      <c r="L45" s="22">
        <v>-4821</v>
      </c>
      <c r="M45" s="22">
        <v>92914</v>
      </c>
      <c r="N45" s="22">
        <v>86691</v>
      </c>
      <c r="O45" s="22">
        <v>-823</v>
      </c>
      <c r="P45" s="22">
        <v>8572</v>
      </c>
      <c r="Q45" s="22">
        <v>55404</v>
      </c>
      <c r="R45" s="22">
        <v>63153</v>
      </c>
      <c r="S45" s="22">
        <v>9765</v>
      </c>
      <c r="T45" s="22">
        <v>145389</v>
      </c>
      <c r="U45" s="22">
        <v>458154</v>
      </c>
      <c r="V45" s="22">
        <v>613308</v>
      </c>
      <c r="W45" s="22">
        <v>762251</v>
      </c>
      <c r="X45" s="22">
        <v>1270672</v>
      </c>
      <c r="Y45" s="22">
        <v>-508421</v>
      </c>
      <c r="Z45" s="23">
        <v>-40.011977914048629</v>
      </c>
      <c r="AA45" s="20">
        <v>1270672</v>
      </c>
    </row>
    <row r="46" spans="1:27" x14ac:dyDescent="0.25">
      <c r="A46" s="19" t="s">
        <v>71</v>
      </c>
      <c r="B46" s="15" t="s">
        <v>32</v>
      </c>
      <c r="C46" s="20">
        <v>214336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162884</v>
      </c>
      <c r="V46" s="22">
        <v>162884</v>
      </c>
      <c r="W46" s="22">
        <v>162884</v>
      </c>
      <c r="X46" s="22"/>
      <c r="Y46" s="22">
        <v>162884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171982818</v>
      </c>
      <c r="D48" s="29">
        <f t="shared" ref="D48:Y48" si="1">SUM(D35:D47)</f>
        <v>0</v>
      </c>
      <c r="E48" s="30">
        <f t="shared" si="1"/>
        <v>199750002</v>
      </c>
      <c r="F48" s="31">
        <f t="shared" si="1"/>
        <v>178429865</v>
      </c>
      <c r="G48" s="31">
        <f t="shared" si="1"/>
        <v>2536752</v>
      </c>
      <c r="H48" s="31">
        <f t="shared" si="1"/>
        <v>972582</v>
      </c>
      <c r="I48" s="31">
        <f t="shared" si="1"/>
        <v>20242945</v>
      </c>
      <c r="J48" s="31">
        <f t="shared" si="1"/>
        <v>23752279</v>
      </c>
      <c r="K48" s="31">
        <f t="shared" si="1"/>
        <v>19389821</v>
      </c>
      <c r="L48" s="31">
        <f t="shared" si="1"/>
        <v>13958638</v>
      </c>
      <c r="M48" s="31">
        <f t="shared" si="1"/>
        <v>8934886</v>
      </c>
      <c r="N48" s="31">
        <f t="shared" si="1"/>
        <v>42283345</v>
      </c>
      <c r="O48" s="31">
        <f t="shared" si="1"/>
        <v>9140831</v>
      </c>
      <c r="P48" s="31">
        <f t="shared" si="1"/>
        <v>10354380</v>
      </c>
      <c r="Q48" s="31">
        <f t="shared" si="1"/>
        <v>10740872</v>
      </c>
      <c r="R48" s="31">
        <f t="shared" si="1"/>
        <v>30236083</v>
      </c>
      <c r="S48" s="31">
        <f t="shared" si="1"/>
        <v>10023621</v>
      </c>
      <c r="T48" s="31">
        <f t="shared" si="1"/>
        <v>15164798</v>
      </c>
      <c r="U48" s="31">
        <f t="shared" si="1"/>
        <v>17245229</v>
      </c>
      <c r="V48" s="31">
        <f t="shared" si="1"/>
        <v>42433648</v>
      </c>
      <c r="W48" s="31">
        <f t="shared" si="1"/>
        <v>138705355</v>
      </c>
      <c r="X48" s="31">
        <f t="shared" si="1"/>
        <v>178429865</v>
      </c>
      <c r="Y48" s="31">
        <f t="shared" si="1"/>
        <v>-39724510</v>
      </c>
      <c r="Z48" s="32">
        <f>+IF(X48&lt;&gt;0,+(Y48/X48)*100,0)</f>
        <v>-22.263375024130632</v>
      </c>
      <c r="AA48" s="29">
        <f>SUM(AA35:AA47)</f>
        <v>178429865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-112027959</v>
      </c>
      <c r="D49" s="39">
        <f t="shared" si="2"/>
        <v>0</v>
      </c>
      <c r="E49" s="40">
        <f t="shared" si="2"/>
        <v>-142724610</v>
      </c>
      <c r="F49" s="41">
        <f t="shared" si="2"/>
        <v>-116415023</v>
      </c>
      <c r="G49" s="41">
        <f t="shared" si="2"/>
        <v>2069783</v>
      </c>
      <c r="H49" s="41">
        <f t="shared" si="2"/>
        <v>1240422</v>
      </c>
      <c r="I49" s="41">
        <f t="shared" si="2"/>
        <v>-14189107</v>
      </c>
      <c r="J49" s="41">
        <f t="shared" si="2"/>
        <v>-10878902</v>
      </c>
      <c r="K49" s="41">
        <f t="shared" si="2"/>
        <v>-13520669</v>
      </c>
      <c r="L49" s="41">
        <f t="shared" si="2"/>
        <v>-8245884</v>
      </c>
      <c r="M49" s="41">
        <f t="shared" si="2"/>
        <v>-2336077</v>
      </c>
      <c r="N49" s="41">
        <f t="shared" si="2"/>
        <v>-24102630</v>
      </c>
      <c r="O49" s="41">
        <f t="shared" si="2"/>
        <v>-5535711</v>
      </c>
      <c r="P49" s="41">
        <f t="shared" si="2"/>
        <v>-4528270</v>
      </c>
      <c r="Q49" s="41">
        <f t="shared" si="2"/>
        <v>1874221</v>
      </c>
      <c r="R49" s="41">
        <f t="shared" si="2"/>
        <v>-8189760</v>
      </c>
      <c r="S49" s="41">
        <f t="shared" si="2"/>
        <v>-10829202</v>
      </c>
      <c r="T49" s="41">
        <f t="shared" si="2"/>
        <v>-8346841</v>
      </c>
      <c r="U49" s="41">
        <f t="shared" si="2"/>
        <v>-10520097</v>
      </c>
      <c r="V49" s="41">
        <f t="shared" si="2"/>
        <v>-29696140</v>
      </c>
      <c r="W49" s="41">
        <f t="shared" si="2"/>
        <v>-72867432</v>
      </c>
      <c r="X49" s="41">
        <f t="shared" si="2"/>
        <v>-116415023</v>
      </c>
      <c r="Y49" s="41">
        <f t="shared" si="2"/>
        <v>43547591</v>
      </c>
      <c r="Z49" s="42">
        <f>+IF(X49&lt;&gt;0,+(Y49/X49)*100,0)</f>
        <v>-37.40719185358062</v>
      </c>
      <c r="AA49" s="39">
        <f>+AA33-AA48</f>
        <v>-116415023</v>
      </c>
    </row>
    <row r="50" spans="1:27" x14ac:dyDescent="0.25">
      <c r="A50" s="43" t="s">
        <v>75</v>
      </c>
      <c r="B50" s="15" t="s">
        <v>32</v>
      </c>
      <c r="C50" s="20">
        <v>5855274</v>
      </c>
      <c r="D50" s="20"/>
      <c r="E50" s="21"/>
      <c r="F50" s="22"/>
      <c r="G50" s="22">
        <v>1020746</v>
      </c>
      <c r="H50" s="22"/>
      <c r="I50" s="22"/>
      <c r="J50" s="22">
        <v>1020746</v>
      </c>
      <c r="K50" s="22">
        <v>578700</v>
      </c>
      <c r="L50" s="22">
        <v>1293767</v>
      </c>
      <c r="M50" s="22"/>
      <c r="N50" s="22">
        <v>1872467</v>
      </c>
      <c r="O50" s="22">
        <v>3283893</v>
      </c>
      <c r="P50" s="22"/>
      <c r="Q50" s="22"/>
      <c r="R50" s="22">
        <v>3283893</v>
      </c>
      <c r="S50" s="22">
        <v>586559</v>
      </c>
      <c r="T50" s="22">
        <v>397397</v>
      </c>
      <c r="U50" s="22">
        <v>1573961</v>
      </c>
      <c r="V50" s="22">
        <v>2557917</v>
      </c>
      <c r="W50" s="22">
        <v>8735023</v>
      </c>
      <c r="X50" s="22"/>
      <c r="Y50" s="22">
        <v>8735023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-106172685</v>
      </c>
      <c r="D52" s="48">
        <f t="shared" si="3"/>
        <v>0</v>
      </c>
      <c r="E52" s="49">
        <f t="shared" si="3"/>
        <v>-142724610</v>
      </c>
      <c r="F52" s="50">
        <f t="shared" si="3"/>
        <v>-116415023</v>
      </c>
      <c r="G52" s="50">
        <f t="shared" si="3"/>
        <v>3090529</v>
      </c>
      <c r="H52" s="50">
        <f t="shared" si="3"/>
        <v>1240422</v>
      </c>
      <c r="I52" s="50">
        <f t="shared" si="3"/>
        <v>-14189107</v>
      </c>
      <c r="J52" s="50">
        <f t="shared" si="3"/>
        <v>-9858156</v>
      </c>
      <c r="K52" s="50">
        <f t="shared" si="3"/>
        <v>-12941969</v>
      </c>
      <c r="L52" s="50">
        <f t="shared" si="3"/>
        <v>-6952117</v>
      </c>
      <c r="M52" s="50">
        <f t="shared" si="3"/>
        <v>-2336077</v>
      </c>
      <c r="N52" s="50">
        <f t="shared" si="3"/>
        <v>-22230163</v>
      </c>
      <c r="O52" s="50">
        <f t="shared" si="3"/>
        <v>-2251818</v>
      </c>
      <c r="P52" s="50">
        <f t="shared" si="3"/>
        <v>-4528270</v>
      </c>
      <c r="Q52" s="50">
        <f t="shared" si="3"/>
        <v>1874221</v>
      </c>
      <c r="R52" s="50">
        <f t="shared" si="3"/>
        <v>-4905867</v>
      </c>
      <c r="S52" s="50">
        <f t="shared" si="3"/>
        <v>-10242643</v>
      </c>
      <c r="T52" s="50">
        <f t="shared" si="3"/>
        <v>-7949444</v>
      </c>
      <c r="U52" s="50">
        <f t="shared" si="3"/>
        <v>-8946136</v>
      </c>
      <c r="V52" s="50">
        <f t="shared" si="3"/>
        <v>-27138223</v>
      </c>
      <c r="W52" s="50">
        <f t="shared" si="3"/>
        <v>-64132409</v>
      </c>
      <c r="X52" s="50">
        <f t="shared" si="3"/>
        <v>-116415023</v>
      </c>
      <c r="Y52" s="50">
        <f t="shared" si="3"/>
        <v>52282614</v>
      </c>
      <c r="Z52" s="51">
        <f>+IF(X52&lt;&gt;0,+(Y52/X52)*100,0)</f>
        <v>-44.910538736911988</v>
      </c>
      <c r="AA52" s="48">
        <f>SUM(AA49:AA51)</f>
        <v>-116415023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-106172685</v>
      </c>
      <c r="D54" s="54">
        <f>+D52-D53</f>
        <v>0</v>
      </c>
      <c r="E54" s="55">
        <f t="shared" si="4"/>
        <v>-142724610</v>
      </c>
      <c r="F54" s="56">
        <f t="shared" si="4"/>
        <v>-116415023</v>
      </c>
      <c r="G54" s="56">
        <f t="shared" si="4"/>
        <v>3090529</v>
      </c>
      <c r="H54" s="56">
        <f t="shared" si="4"/>
        <v>1240422</v>
      </c>
      <c r="I54" s="56">
        <f t="shared" si="4"/>
        <v>-14189107</v>
      </c>
      <c r="J54" s="56">
        <f t="shared" si="4"/>
        <v>-9858156</v>
      </c>
      <c r="K54" s="56">
        <f t="shared" si="4"/>
        <v>-12941969</v>
      </c>
      <c r="L54" s="56">
        <f t="shared" si="4"/>
        <v>-6952117</v>
      </c>
      <c r="M54" s="56">
        <f t="shared" si="4"/>
        <v>-2336077</v>
      </c>
      <c r="N54" s="56">
        <f t="shared" si="4"/>
        <v>-22230163</v>
      </c>
      <c r="O54" s="56">
        <f t="shared" si="4"/>
        <v>-2251818</v>
      </c>
      <c r="P54" s="56">
        <f t="shared" si="4"/>
        <v>-4528270</v>
      </c>
      <c r="Q54" s="56">
        <f t="shared" si="4"/>
        <v>1874221</v>
      </c>
      <c r="R54" s="56">
        <f t="shared" si="4"/>
        <v>-4905867</v>
      </c>
      <c r="S54" s="56">
        <f t="shared" si="4"/>
        <v>-10242643</v>
      </c>
      <c r="T54" s="56">
        <f t="shared" si="4"/>
        <v>-7949444</v>
      </c>
      <c r="U54" s="56">
        <f t="shared" si="4"/>
        <v>-8946136</v>
      </c>
      <c r="V54" s="56">
        <f t="shared" si="4"/>
        <v>-27138223</v>
      </c>
      <c r="W54" s="56">
        <f t="shared" si="4"/>
        <v>-64132409</v>
      </c>
      <c r="X54" s="56">
        <f t="shared" si="4"/>
        <v>-116415023</v>
      </c>
      <c r="Y54" s="56">
        <f t="shared" si="4"/>
        <v>52282614</v>
      </c>
      <c r="Z54" s="57">
        <f>+IF(X54&lt;&gt;0,+(Y54/X54)*100,0)</f>
        <v>-44.910538736911988</v>
      </c>
      <c r="AA54" s="54">
        <f>+AA52-AA53</f>
        <v>-116415023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-106172685</v>
      </c>
      <c r="D57" s="48">
        <f>SUM(D54:D56)</f>
        <v>0</v>
      </c>
      <c r="E57" s="49">
        <f t="shared" si="5"/>
        <v>-142724610</v>
      </c>
      <c r="F57" s="50">
        <f t="shared" si="5"/>
        <v>-116415023</v>
      </c>
      <c r="G57" s="50">
        <f t="shared" si="5"/>
        <v>3090529</v>
      </c>
      <c r="H57" s="50">
        <f t="shared" si="5"/>
        <v>1240422</v>
      </c>
      <c r="I57" s="50">
        <f t="shared" si="5"/>
        <v>-14189107</v>
      </c>
      <c r="J57" s="50">
        <f t="shared" si="5"/>
        <v>-9858156</v>
      </c>
      <c r="K57" s="50">
        <f t="shared" si="5"/>
        <v>-12941969</v>
      </c>
      <c r="L57" s="50">
        <f t="shared" si="5"/>
        <v>-6952117</v>
      </c>
      <c r="M57" s="50">
        <f t="shared" si="5"/>
        <v>-2336077</v>
      </c>
      <c r="N57" s="50">
        <f t="shared" si="5"/>
        <v>-22230163</v>
      </c>
      <c r="O57" s="50">
        <f t="shared" si="5"/>
        <v>-2251818</v>
      </c>
      <c r="P57" s="50">
        <f t="shared" si="5"/>
        <v>-4528270</v>
      </c>
      <c r="Q57" s="50">
        <f t="shared" si="5"/>
        <v>1874221</v>
      </c>
      <c r="R57" s="50">
        <f t="shared" si="5"/>
        <v>-4905867</v>
      </c>
      <c r="S57" s="50">
        <f t="shared" si="5"/>
        <v>-10242643</v>
      </c>
      <c r="T57" s="50">
        <f t="shared" si="5"/>
        <v>-7949444</v>
      </c>
      <c r="U57" s="50">
        <f t="shared" si="5"/>
        <v>-8946136</v>
      </c>
      <c r="V57" s="50">
        <f t="shared" si="5"/>
        <v>-27138223</v>
      </c>
      <c r="W57" s="50">
        <f t="shared" si="5"/>
        <v>-64132409</v>
      </c>
      <c r="X57" s="50">
        <f t="shared" si="5"/>
        <v>-116415023</v>
      </c>
      <c r="Y57" s="50">
        <f t="shared" si="5"/>
        <v>52282614</v>
      </c>
      <c r="Z57" s="51">
        <f>+IF(X57&lt;&gt;0,+(Y57/X57)*100,0)</f>
        <v>-44.910538736911988</v>
      </c>
      <c r="AA57" s="48">
        <f>SUM(AA54:AA56)</f>
        <v>-116415023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-106172685</v>
      </c>
      <c r="D60" s="65">
        <f>SUM(D57:D59)</f>
        <v>0</v>
      </c>
      <c r="E60" s="66">
        <f t="shared" si="6"/>
        <v>-142724610</v>
      </c>
      <c r="F60" s="67">
        <f t="shared" si="6"/>
        <v>-116415023</v>
      </c>
      <c r="G60" s="67">
        <f t="shared" si="6"/>
        <v>3090529</v>
      </c>
      <c r="H60" s="67">
        <f t="shared" si="6"/>
        <v>1240422</v>
      </c>
      <c r="I60" s="67">
        <f t="shared" si="6"/>
        <v>-14189107</v>
      </c>
      <c r="J60" s="67">
        <f t="shared" si="6"/>
        <v>-9858156</v>
      </c>
      <c r="K60" s="67">
        <f t="shared" si="6"/>
        <v>-12941969</v>
      </c>
      <c r="L60" s="67">
        <f t="shared" si="6"/>
        <v>-6952117</v>
      </c>
      <c r="M60" s="67">
        <f t="shared" si="6"/>
        <v>-2336077</v>
      </c>
      <c r="N60" s="67">
        <f t="shared" si="6"/>
        <v>-22230163</v>
      </c>
      <c r="O60" s="67">
        <f t="shared" si="6"/>
        <v>-2251818</v>
      </c>
      <c r="P60" s="67">
        <f t="shared" si="6"/>
        <v>-4528270</v>
      </c>
      <c r="Q60" s="67">
        <f t="shared" si="6"/>
        <v>1874221</v>
      </c>
      <c r="R60" s="67">
        <f t="shared" si="6"/>
        <v>-4905867</v>
      </c>
      <c r="S60" s="67">
        <f t="shared" si="6"/>
        <v>-10242643</v>
      </c>
      <c r="T60" s="67">
        <f t="shared" si="6"/>
        <v>-7949444</v>
      </c>
      <c r="U60" s="67">
        <f t="shared" si="6"/>
        <v>-8946136</v>
      </c>
      <c r="V60" s="67">
        <f t="shared" si="6"/>
        <v>-27138223</v>
      </c>
      <c r="W60" s="67">
        <f t="shared" si="6"/>
        <v>-64132409</v>
      </c>
      <c r="X60" s="67">
        <f t="shared" si="6"/>
        <v>-116415023</v>
      </c>
      <c r="Y60" s="67">
        <f t="shared" si="6"/>
        <v>52282614</v>
      </c>
      <c r="Z60" s="68">
        <f>+IF(X60&lt;&gt;0,+(Y60/X60)*100,0)</f>
        <v>-44.910538736911988</v>
      </c>
      <c r="AA60" s="65">
        <f>SUM(AA57:AA59)</f>
        <v>-116415023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262036412</v>
      </c>
      <c r="D6" s="20"/>
      <c r="E6" s="21">
        <v>351451418</v>
      </c>
      <c r="F6" s="22">
        <v>351451418</v>
      </c>
      <c r="G6" s="22">
        <v>29447151</v>
      </c>
      <c r="H6" s="22">
        <v>27572449</v>
      </c>
      <c r="I6" s="22">
        <v>28686411</v>
      </c>
      <c r="J6" s="22">
        <v>85706011</v>
      </c>
      <c r="K6" s="22">
        <v>26457755</v>
      </c>
      <c r="L6" s="22">
        <v>23566735</v>
      </c>
      <c r="M6" s="22">
        <v>25178932</v>
      </c>
      <c r="N6" s="22">
        <v>75203422</v>
      </c>
      <c r="O6" s="22">
        <v>24621062</v>
      </c>
      <c r="P6" s="22">
        <v>23918915</v>
      </c>
      <c r="Q6" s="22">
        <v>24159144</v>
      </c>
      <c r="R6" s="22">
        <v>72699121</v>
      </c>
      <c r="S6" s="22">
        <v>26797031</v>
      </c>
      <c r="T6" s="22">
        <v>22598994</v>
      </c>
      <c r="U6" s="22">
        <v>27568346</v>
      </c>
      <c r="V6" s="22">
        <v>76964371</v>
      </c>
      <c r="W6" s="22">
        <v>310572925</v>
      </c>
      <c r="X6" s="22">
        <v>351451418</v>
      </c>
      <c r="Y6" s="22">
        <v>-40878493</v>
      </c>
      <c r="Z6" s="23">
        <v>-11.631335344334847</v>
      </c>
      <c r="AA6" s="20">
        <v>351451418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7958988</v>
      </c>
      <c r="D13" s="20"/>
      <c r="E13" s="21">
        <v>8807410</v>
      </c>
      <c r="F13" s="22">
        <v>8807410</v>
      </c>
      <c r="G13" s="22"/>
      <c r="H13" s="22">
        <v>692146</v>
      </c>
      <c r="I13" s="22">
        <v>1226678</v>
      </c>
      <c r="J13" s="22">
        <v>1918824</v>
      </c>
      <c r="K13" s="22">
        <v>682261</v>
      </c>
      <c r="L13" s="22">
        <v>527032</v>
      </c>
      <c r="M13" s="22">
        <v>564333</v>
      </c>
      <c r="N13" s="22">
        <v>1773626</v>
      </c>
      <c r="O13" s="22">
        <v>577779</v>
      </c>
      <c r="P13" s="22">
        <v>559519</v>
      </c>
      <c r="Q13" s="22">
        <v>537461</v>
      </c>
      <c r="R13" s="22">
        <v>1674759</v>
      </c>
      <c r="S13" s="22">
        <v>486822</v>
      </c>
      <c r="T13" s="22">
        <v>585207</v>
      </c>
      <c r="U13" s="22">
        <v>585267</v>
      </c>
      <c r="V13" s="22">
        <v>1657296</v>
      </c>
      <c r="W13" s="22">
        <v>7024505</v>
      </c>
      <c r="X13" s="22">
        <v>8807410</v>
      </c>
      <c r="Y13" s="22">
        <v>-1782905</v>
      </c>
      <c r="Z13" s="23">
        <v>-20.243238364059355</v>
      </c>
      <c r="AA13" s="20">
        <v>8807410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180910</v>
      </c>
      <c r="D20" s="20"/>
      <c r="E20" s="21">
        <v>592721</v>
      </c>
      <c r="F20" s="22">
        <v>592721</v>
      </c>
      <c r="G20" s="22">
        <v>8253</v>
      </c>
      <c r="H20" s="22">
        <v>11129</v>
      </c>
      <c r="I20" s="22">
        <v>22816</v>
      </c>
      <c r="J20" s="22">
        <v>42198</v>
      </c>
      <c r="K20" s="22">
        <v>16993</v>
      </c>
      <c r="L20" s="22">
        <v>54701</v>
      </c>
      <c r="M20" s="22">
        <v>5269</v>
      </c>
      <c r="N20" s="22">
        <v>76963</v>
      </c>
      <c r="O20" s="22">
        <v>1727</v>
      </c>
      <c r="P20" s="22">
        <v>8456</v>
      </c>
      <c r="Q20" s="22">
        <v>20837</v>
      </c>
      <c r="R20" s="22">
        <v>31020</v>
      </c>
      <c r="S20" s="22">
        <v>21682</v>
      </c>
      <c r="T20" s="22">
        <v>9184</v>
      </c>
      <c r="U20" s="22">
        <v>45817</v>
      </c>
      <c r="V20" s="22">
        <v>76683</v>
      </c>
      <c r="W20" s="22">
        <v>226864</v>
      </c>
      <c r="X20" s="22">
        <v>592721</v>
      </c>
      <c r="Y20" s="22">
        <v>-365857</v>
      </c>
      <c r="Z20" s="18">
        <v>-61.72499371542429</v>
      </c>
      <c r="AA20" s="20">
        <v>592721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270176310</v>
      </c>
      <c r="D33" s="29">
        <f t="shared" ref="D33:Y33" si="0">SUM(D6:D32)</f>
        <v>0</v>
      </c>
      <c r="E33" s="30">
        <f t="shared" si="0"/>
        <v>360851549</v>
      </c>
      <c r="F33" s="31">
        <f t="shared" si="0"/>
        <v>360851549</v>
      </c>
      <c r="G33" s="31">
        <f t="shared" si="0"/>
        <v>29455404</v>
      </c>
      <c r="H33" s="31">
        <f t="shared" si="0"/>
        <v>28275724</v>
      </c>
      <c r="I33" s="31">
        <f t="shared" si="0"/>
        <v>29935905</v>
      </c>
      <c r="J33" s="31">
        <f t="shared" si="0"/>
        <v>87667033</v>
      </c>
      <c r="K33" s="31">
        <f t="shared" si="0"/>
        <v>27157009</v>
      </c>
      <c r="L33" s="31">
        <f t="shared" si="0"/>
        <v>24148468</v>
      </c>
      <c r="M33" s="31">
        <f t="shared" si="0"/>
        <v>25748534</v>
      </c>
      <c r="N33" s="31">
        <f t="shared" si="0"/>
        <v>77054011</v>
      </c>
      <c r="O33" s="31">
        <f t="shared" si="0"/>
        <v>25200568</v>
      </c>
      <c r="P33" s="31">
        <f t="shared" si="0"/>
        <v>24486890</v>
      </c>
      <c r="Q33" s="31">
        <f t="shared" si="0"/>
        <v>24717442</v>
      </c>
      <c r="R33" s="31">
        <f t="shared" si="0"/>
        <v>74404900</v>
      </c>
      <c r="S33" s="31">
        <f t="shared" si="0"/>
        <v>27305535</v>
      </c>
      <c r="T33" s="31">
        <f t="shared" si="0"/>
        <v>23193385</v>
      </c>
      <c r="U33" s="31">
        <f t="shared" si="0"/>
        <v>28199430</v>
      </c>
      <c r="V33" s="31">
        <f t="shared" si="0"/>
        <v>78698350</v>
      </c>
      <c r="W33" s="31">
        <f t="shared" si="0"/>
        <v>317824294</v>
      </c>
      <c r="X33" s="31">
        <f t="shared" si="0"/>
        <v>360851549</v>
      </c>
      <c r="Y33" s="31">
        <f t="shared" si="0"/>
        <v>-43027255</v>
      </c>
      <c r="Z33" s="32">
        <f>+IF(X33&lt;&gt;0,+(Y33/X33)*100,0)</f>
        <v>-11.923810530739887</v>
      </c>
      <c r="AA33" s="29">
        <f>SUM(AA6:AA32)</f>
        <v>360851549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27618388</v>
      </c>
      <c r="D35" s="20"/>
      <c r="E35" s="21">
        <v>23237452</v>
      </c>
      <c r="F35" s="22">
        <v>23237452</v>
      </c>
      <c r="G35" s="22">
        <v>2307606</v>
      </c>
      <c r="H35" s="22">
        <v>2352120</v>
      </c>
      <c r="I35" s="22">
        <v>2626148</v>
      </c>
      <c r="J35" s="22">
        <v>7285874</v>
      </c>
      <c r="K35" s="22">
        <v>2555004</v>
      </c>
      <c r="L35" s="22">
        <v>2477828</v>
      </c>
      <c r="M35" s="22">
        <v>2463003</v>
      </c>
      <c r="N35" s="22">
        <v>7495835</v>
      </c>
      <c r="O35" s="22">
        <v>2552287</v>
      </c>
      <c r="P35" s="22">
        <v>2279995</v>
      </c>
      <c r="Q35" s="22">
        <v>2642691</v>
      </c>
      <c r="R35" s="22">
        <v>7474973</v>
      </c>
      <c r="S35" s="22">
        <v>2582915</v>
      </c>
      <c r="T35" s="22">
        <v>2718059</v>
      </c>
      <c r="U35" s="22">
        <v>2956100</v>
      </c>
      <c r="V35" s="22">
        <v>8257074</v>
      </c>
      <c r="W35" s="22">
        <v>30513756</v>
      </c>
      <c r="X35" s="22">
        <v>23237452</v>
      </c>
      <c r="Y35" s="22">
        <v>7276304</v>
      </c>
      <c r="Z35" s="23">
        <v>31.312830683846059</v>
      </c>
      <c r="AA35" s="20">
        <v>23237452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401588086</v>
      </c>
      <c r="D37" s="20"/>
      <c r="E37" s="21">
        <v>378783496</v>
      </c>
      <c r="F37" s="22">
        <v>425000000</v>
      </c>
      <c r="G37" s="22">
        <v>851817</v>
      </c>
      <c r="H37" s="22">
        <v>74080851</v>
      </c>
      <c r="I37" s="22">
        <v>4757471</v>
      </c>
      <c r="J37" s="22">
        <v>79690139</v>
      </c>
      <c r="K37" s="22">
        <v>85842688</v>
      </c>
      <c r="L37" s="22">
        <v>6403813</v>
      </c>
      <c r="M37" s="22">
        <v>87691979</v>
      </c>
      <c r="N37" s="22">
        <v>179938480</v>
      </c>
      <c r="O37" s="22">
        <v>62123171</v>
      </c>
      <c r="P37" s="22">
        <v>34477529</v>
      </c>
      <c r="Q37" s="22">
        <v>32802769</v>
      </c>
      <c r="R37" s="22">
        <v>129403469</v>
      </c>
      <c r="S37" s="22">
        <v>30395020</v>
      </c>
      <c r="T37" s="22">
        <v>44033425</v>
      </c>
      <c r="U37" s="22">
        <v>55309255</v>
      </c>
      <c r="V37" s="22">
        <v>129737700</v>
      </c>
      <c r="W37" s="22">
        <v>518769788</v>
      </c>
      <c r="X37" s="22">
        <v>425000000</v>
      </c>
      <c r="Y37" s="22">
        <v>93769788</v>
      </c>
      <c r="Z37" s="23">
        <v>22.063479529411765</v>
      </c>
      <c r="AA37" s="20">
        <v>425000000</v>
      </c>
    </row>
    <row r="38" spans="1:27" x14ac:dyDescent="0.25">
      <c r="A38" s="19" t="s">
        <v>64</v>
      </c>
      <c r="B38" s="15" t="s">
        <v>32</v>
      </c>
      <c r="C38" s="20">
        <v>37260928</v>
      </c>
      <c r="D38" s="20"/>
      <c r="E38" s="21">
        <v>10429883</v>
      </c>
      <c r="F38" s="22">
        <v>39827656</v>
      </c>
      <c r="G38" s="22">
        <v>5002575</v>
      </c>
      <c r="H38" s="22">
        <v>2657118</v>
      </c>
      <c r="I38" s="22">
        <v>24135</v>
      </c>
      <c r="J38" s="22">
        <v>7683828</v>
      </c>
      <c r="K38" s="22">
        <v>436391</v>
      </c>
      <c r="L38" s="22">
        <v>13196</v>
      </c>
      <c r="M38" s="22">
        <v>278714</v>
      </c>
      <c r="N38" s="22">
        <v>728301</v>
      </c>
      <c r="O38" s="22">
        <v>1304</v>
      </c>
      <c r="P38" s="22">
        <v>5990496</v>
      </c>
      <c r="Q38" s="22">
        <v>20174841</v>
      </c>
      <c r="R38" s="22">
        <v>26166641</v>
      </c>
      <c r="S38" s="22">
        <v>8989416</v>
      </c>
      <c r="T38" s="22">
        <v>11665980</v>
      </c>
      <c r="U38" s="22">
        <v>10763014</v>
      </c>
      <c r="V38" s="22">
        <v>31418410</v>
      </c>
      <c r="W38" s="22">
        <v>65997180</v>
      </c>
      <c r="X38" s="22">
        <v>39827656</v>
      </c>
      <c r="Y38" s="22">
        <v>26169524</v>
      </c>
      <c r="Z38" s="23">
        <v>65.706914813163991</v>
      </c>
      <c r="AA38" s="20">
        <v>39827656</v>
      </c>
    </row>
    <row r="39" spans="1:27" x14ac:dyDescent="0.25">
      <c r="A39" s="19" t="s">
        <v>65</v>
      </c>
      <c r="B39" s="15" t="s">
        <v>32</v>
      </c>
      <c r="C39" s="20">
        <v>15992831</v>
      </c>
      <c r="D39" s="20"/>
      <c r="E39" s="21">
        <v>3742470</v>
      </c>
      <c r="F39" s="22">
        <v>3742470</v>
      </c>
      <c r="G39" s="22"/>
      <c r="H39" s="22"/>
      <c r="I39" s="22"/>
      <c r="J39" s="22"/>
      <c r="K39" s="22">
        <v>2347</v>
      </c>
      <c r="L39" s="22">
        <v>1038</v>
      </c>
      <c r="M39" s="22">
        <v>328</v>
      </c>
      <c r="N39" s="22">
        <v>3713</v>
      </c>
      <c r="O39" s="22">
        <v>1713</v>
      </c>
      <c r="P39" s="22"/>
      <c r="Q39" s="22"/>
      <c r="R39" s="22">
        <v>1713</v>
      </c>
      <c r="S39" s="22"/>
      <c r="T39" s="22"/>
      <c r="U39" s="22"/>
      <c r="V39" s="22"/>
      <c r="W39" s="22">
        <v>5426</v>
      </c>
      <c r="X39" s="22">
        <v>3742470</v>
      </c>
      <c r="Y39" s="22">
        <v>-3737044</v>
      </c>
      <c r="Z39" s="23">
        <v>-99.855015537866691</v>
      </c>
      <c r="AA39" s="20">
        <v>3742470</v>
      </c>
    </row>
    <row r="40" spans="1:27" x14ac:dyDescent="0.25">
      <c r="A40" s="19" t="s">
        <v>66</v>
      </c>
      <c r="B40" s="15" t="s">
        <v>32</v>
      </c>
      <c r="C40" s="20">
        <v>22416496</v>
      </c>
      <c r="D40" s="20"/>
      <c r="E40" s="21">
        <v>19078374</v>
      </c>
      <c r="F40" s="22">
        <v>17078374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17078374</v>
      </c>
      <c r="Y40" s="22">
        <v>-17078374</v>
      </c>
      <c r="Z40" s="23">
        <v>-100</v>
      </c>
      <c r="AA40" s="20">
        <v>17078374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8899716</v>
      </c>
      <c r="F41" s="22">
        <v>8899716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>
        <v>4772921</v>
      </c>
      <c r="T41" s="22"/>
      <c r="U41" s="22">
        <v>4547784</v>
      </c>
      <c r="V41" s="22">
        <v>9320705</v>
      </c>
      <c r="W41" s="22">
        <v>9320705</v>
      </c>
      <c r="X41" s="22">
        <v>8899716</v>
      </c>
      <c r="Y41" s="22">
        <v>420989</v>
      </c>
      <c r="Z41" s="23">
        <v>4.7303644296065182</v>
      </c>
      <c r="AA41" s="20">
        <v>8899716</v>
      </c>
    </row>
    <row r="42" spans="1:27" x14ac:dyDescent="0.25">
      <c r="A42" s="19" t="s">
        <v>67</v>
      </c>
      <c r="B42" s="15" t="s">
        <v>32</v>
      </c>
      <c r="C42" s="20">
        <v>24492599</v>
      </c>
      <c r="D42" s="20"/>
      <c r="E42" s="21">
        <v>14674905</v>
      </c>
      <c r="F42" s="22">
        <v>22454040</v>
      </c>
      <c r="G42" s="22"/>
      <c r="H42" s="22">
        <v>1848337</v>
      </c>
      <c r="I42" s="22">
        <v>1850541</v>
      </c>
      <c r="J42" s="22">
        <v>3698878</v>
      </c>
      <c r="K42" s="22">
        <v>1583271</v>
      </c>
      <c r="L42" s="22">
        <v>1461821</v>
      </c>
      <c r="M42" s="22">
        <v>2285512</v>
      </c>
      <c r="N42" s="22">
        <v>5330604</v>
      </c>
      <c r="O42" s="22"/>
      <c r="P42" s="22">
        <v>1229186</v>
      </c>
      <c r="Q42" s="22">
        <v>-71620</v>
      </c>
      <c r="R42" s="22">
        <v>1157566</v>
      </c>
      <c r="S42" s="22">
        <v>991223</v>
      </c>
      <c r="T42" s="22">
        <v>2055956</v>
      </c>
      <c r="U42" s="22">
        <v>5622792</v>
      </c>
      <c r="V42" s="22">
        <v>8669971</v>
      </c>
      <c r="W42" s="22">
        <v>18857019</v>
      </c>
      <c r="X42" s="22">
        <v>22454040</v>
      </c>
      <c r="Y42" s="22">
        <v>-3597021</v>
      </c>
      <c r="Z42" s="23">
        <v>-16.019482462844103</v>
      </c>
      <c r="AA42" s="20">
        <v>22454040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1138911</v>
      </c>
      <c r="D45" s="20"/>
      <c r="E45" s="21">
        <v>2465023</v>
      </c>
      <c r="F45" s="22">
        <v>1835623</v>
      </c>
      <c r="G45" s="22">
        <v>161</v>
      </c>
      <c r="H45" s="22">
        <v>32527</v>
      </c>
      <c r="I45" s="22"/>
      <c r="J45" s="22">
        <v>32688</v>
      </c>
      <c r="K45" s="22">
        <v>179450</v>
      </c>
      <c r="L45" s="22">
        <v>106476</v>
      </c>
      <c r="M45" s="22">
        <v>99716</v>
      </c>
      <c r="N45" s="22">
        <v>385642</v>
      </c>
      <c r="O45" s="22">
        <v>140618</v>
      </c>
      <c r="P45" s="22">
        <v>88649</v>
      </c>
      <c r="Q45" s="22">
        <v>158427</v>
      </c>
      <c r="R45" s="22">
        <v>387694</v>
      </c>
      <c r="S45" s="22">
        <v>102530</v>
      </c>
      <c r="T45" s="22"/>
      <c r="U45" s="22">
        <v>84697</v>
      </c>
      <c r="V45" s="22">
        <v>187227</v>
      </c>
      <c r="W45" s="22">
        <v>993251</v>
      </c>
      <c r="X45" s="22">
        <v>1835623</v>
      </c>
      <c r="Y45" s="22">
        <v>-842372</v>
      </c>
      <c r="Z45" s="23">
        <v>-45.890250884849451</v>
      </c>
      <c r="AA45" s="20">
        <v>1835623</v>
      </c>
    </row>
    <row r="46" spans="1:27" x14ac:dyDescent="0.25">
      <c r="A46" s="19" t="s">
        <v>71</v>
      </c>
      <c r="B46" s="15" t="s">
        <v>32</v>
      </c>
      <c r="C46" s="20">
        <v>775148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531283387</v>
      </c>
      <c r="D48" s="29">
        <f t="shared" ref="D48:Y48" si="1">SUM(D35:D47)</f>
        <v>0</v>
      </c>
      <c r="E48" s="30">
        <f t="shared" si="1"/>
        <v>461311319</v>
      </c>
      <c r="F48" s="31">
        <f t="shared" si="1"/>
        <v>542075331</v>
      </c>
      <c r="G48" s="31">
        <f t="shared" si="1"/>
        <v>8162159</v>
      </c>
      <c r="H48" s="31">
        <f t="shared" si="1"/>
        <v>80970953</v>
      </c>
      <c r="I48" s="31">
        <f t="shared" si="1"/>
        <v>9258295</v>
      </c>
      <c r="J48" s="31">
        <f t="shared" si="1"/>
        <v>98391407</v>
      </c>
      <c r="K48" s="31">
        <f t="shared" si="1"/>
        <v>90599151</v>
      </c>
      <c r="L48" s="31">
        <f t="shared" si="1"/>
        <v>10464172</v>
      </c>
      <c r="M48" s="31">
        <f t="shared" si="1"/>
        <v>92819252</v>
      </c>
      <c r="N48" s="31">
        <f t="shared" si="1"/>
        <v>193882575</v>
      </c>
      <c r="O48" s="31">
        <f t="shared" si="1"/>
        <v>64819093</v>
      </c>
      <c r="P48" s="31">
        <f t="shared" si="1"/>
        <v>44065855</v>
      </c>
      <c r="Q48" s="31">
        <f t="shared" si="1"/>
        <v>55707108</v>
      </c>
      <c r="R48" s="31">
        <f t="shared" si="1"/>
        <v>164592056</v>
      </c>
      <c r="S48" s="31">
        <f t="shared" si="1"/>
        <v>47834025</v>
      </c>
      <c r="T48" s="31">
        <f t="shared" si="1"/>
        <v>60473420</v>
      </c>
      <c r="U48" s="31">
        <f t="shared" si="1"/>
        <v>79283642</v>
      </c>
      <c r="V48" s="31">
        <f t="shared" si="1"/>
        <v>187591087</v>
      </c>
      <c r="W48" s="31">
        <f t="shared" si="1"/>
        <v>644457125</v>
      </c>
      <c r="X48" s="31">
        <f t="shared" si="1"/>
        <v>542075331</v>
      </c>
      <c r="Y48" s="31">
        <f t="shared" si="1"/>
        <v>102381794</v>
      </c>
      <c r="Z48" s="32">
        <f>+IF(X48&lt;&gt;0,+(Y48/X48)*100,0)</f>
        <v>18.887004839554304</v>
      </c>
      <c r="AA48" s="29">
        <f>SUM(AA35:AA47)</f>
        <v>542075331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-261107077</v>
      </c>
      <c r="D49" s="39">
        <f t="shared" si="2"/>
        <v>0</v>
      </c>
      <c r="E49" s="40">
        <f t="shared" si="2"/>
        <v>-100459770</v>
      </c>
      <c r="F49" s="41">
        <f t="shared" si="2"/>
        <v>-181223782</v>
      </c>
      <c r="G49" s="41">
        <f t="shared" si="2"/>
        <v>21293245</v>
      </c>
      <c r="H49" s="41">
        <f t="shared" si="2"/>
        <v>-52695229</v>
      </c>
      <c r="I49" s="41">
        <f t="shared" si="2"/>
        <v>20677610</v>
      </c>
      <c r="J49" s="41">
        <f t="shared" si="2"/>
        <v>-10724374</v>
      </c>
      <c r="K49" s="41">
        <f t="shared" si="2"/>
        <v>-63442142</v>
      </c>
      <c r="L49" s="41">
        <f t="shared" si="2"/>
        <v>13684296</v>
      </c>
      <c r="M49" s="41">
        <f t="shared" si="2"/>
        <v>-67070718</v>
      </c>
      <c r="N49" s="41">
        <f t="shared" si="2"/>
        <v>-116828564</v>
      </c>
      <c r="O49" s="41">
        <f t="shared" si="2"/>
        <v>-39618525</v>
      </c>
      <c r="P49" s="41">
        <f t="shared" si="2"/>
        <v>-19578965</v>
      </c>
      <c r="Q49" s="41">
        <f t="shared" si="2"/>
        <v>-30989666</v>
      </c>
      <c r="R49" s="41">
        <f t="shared" si="2"/>
        <v>-90187156</v>
      </c>
      <c r="S49" s="41">
        <f t="shared" si="2"/>
        <v>-20528490</v>
      </c>
      <c r="T49" s="41">
        <f t="shared" si="2"/>
        <v>-37280035</v>
      </c>
      <c r="U49" s="41">
        <f t="shared" si="2"/>
        <v>-51084212</v>
      </c>
      <c r="V49" s="41">
        <f t="shared" si="2"/>
        <v>-108892737</v>
      </c>
      <c r="W49" s="41">
        <f t="shared" si="2"/>
        <v>-326632831</v>
      </c>
      <c r="X49" s="41">
        <f t="shared" si="2"/>
        <v>-181223782</v>
      </c>
      <c r="Y49" s="41">
        <f t="shared" si="2"/>
        <v>-145409049</v>
      </c>
      <c r="Z49" s="42">
        <f>+IF(X49&lt;&gt;0,+(Y49/X49)*100,0)</f>
        <v>80.23728861369861</v>
      </c>
      <c r="AA49" s="39">
        <f>+AA33-AA48</f>
        <v>-181223782</v>
      </c>
    </row>
    <row r="50" spans="1:27" x14ac:dyDescent="0.25">
      <c r="A50" s="43" t="s">
        <v>75</v>
      </c>
      <c r="B50" s="15" t="s">
        <v>32</v>
      </c>
      <c r="C50" s="20">
        <v>13800000</v>
      </c>
      <c r="D50" s="20"/>
      <c r="E50" s="21">
        <v>6116000</v>
      </c>
      <c r="F50" s="22">
        <v>6116000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6116000</v>
      </c>
      <c r="Y50" s="22">
        <v>-6116000</v>
      </c>
      <c r="Z50" s="23">
        <v>-100</v>
      </c>
      <c r="AA50" s="20">
        <v>6116000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-247307077</v>
      </c>
      <c r="D52" s="48">
        <f t="shared" si="3"/>
        <v>0</v>
      </c>
      <c r="E52" s="49">
        <f t="shared" si="3"/>
        <v>-94343770</v>
      </c>
      <c r="F52" s="50">
        <f t="shared" si="3"/>
        <v>-175107782</v>
      </c>
      <c r="G52" s="50">
        <f t="shared" si="3"/>
        <v>21293245</v>
      </c>
      <c r="H52" s="50">
        <f t="shared" si="3"/>
        <v>-52695229</v>
      </c>
      <c r="I52" s="50">
        <f t="shared" si="3"/>
        <v>20677610</v>
      </c>
      <c r="J52" s="50">
        <f t="shared" si="3"/>
        <v>-10724374</v>
      </c>
      <c r="K52" s="50">
        <f t="shared" si="3"/>
        <v>-63442142</v>
      </c>
      <c r="L52" s="50">
        <f t="shared" si="3"/>
        <v>13684296</v>
      </c>
      <c r="M52" s="50">
        <f t="shared" si="3"/>
        <v>-67070718</v>
      </c>
      <c r="N52" s="50">
        <f t="shared" si="3"/>
        <v>-116828564</v>
      </c>
      <c r="O52" s="50">
        <f t="shared" si="3"/>
        <v>-39618525</v>
      </c>
      <c r="P52" s="50">
        <f t="shared" si="3"/>
        <v>-19578965</v>
      </c>
      <c r="Q52" s="50">
        <f t="shared" si="3"/>
        <v>-30989666</v>
      </c>
      <c r="R52" s="50">
        <f t="shared" si="3"/>
        <v>-90187156</v>
      </c>
      <c r="S52" s="50">
        <f t="shared" si="3"/>
        <v>-20528490</v>
      </c>
      <c r="T52" s="50">
        <f t="shared" si="3"/>
        <v>-37280035</v>
      </c>
      <c r="U52" s="50">
        <f t="shared" si="3"/>
        <v>-51084212</v>
      </c>
      <c r="V52" s="50">
        <f t="shared" si="3"/>
        <v>-108892737</v>
      </c>
      <c r="W52" s="50">
        <f t="shared" si="3"/>
        <v>-326632831</v>
      </c>
      <c r="X52" s="50">
        <f t="shared" si="3"/>
        <v>-175107782</v>
      </c>
      <c r="Y52" s="50">
        <f t="shared" si="3"/>
        <v>-151525049</v>
      </c>
      <c r="Z52" s="51">
        <f>+IF(X52&lt;&gt;0,+(Y52/X52)*100,0)</f>
        <v>86.532447198720149</v>
      </c>
      <c r="AA52" s="48">
        <f>SUM(AA49:AA51)</f>
        <v>-175107782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-247307077</v>
      </c>
      <c r="D54" s="54">
        <f>+D52-D53</f>
        <v>0</v>
      </c>
      <c r="E54" s="55">
        <f t="shared" si="4"/>
        <v>-94343770</v>
      </c>
      <c r="F54" s="56">
        <f t="shared" si="4"/>
        <v>-175107782</v>
      </c>
      <c r="G54" s="56">
        <f t="shared" si="4"/>
        <v>21293245</v>
      </c>
      <c r="H54" s="56">
        <f t="shared" si="4"/>
        <v>-52695229</v>
      </c>
      <c r="I54" s="56">
        <f t="shared" si="4"/>
        <v>20677610</v>
      </c>
      <c r="J54" s="56">
        <f t="shared" si="4"/>
        <v>-10724374</v>
      </c>
      <c r="K54" s="56">
        <f t="shared" si="4"/>
        <v>-63442142</v>
      </c>
      <c r="L54" s="56">
        <f t="shared" si="4"/>
        <v>13684296</v>
      </c>
      <c r="M54" s="56">
        <f t="shared" si="4"/>
        <v>-67070718</v>
      </c>
      <c r="N54" s="56">
        <f t="shared" si="4"/>
        <v>-116828564</v>
      </c>
      <c r="O54" s="56">
        <f t="shared" si="4"/>
        <v>-39618525</v>
      </c>
      <c r="P54" s="56">
        <f t="shared" si="4"/>
        <v>-19578965</v>
      </c>
      <c r="Q54" s="56">
        <f t="shared" si="4"/>
        <v>-30989666</v>
      </c>
      <c r="R54" s="56">
        <f t="shared" si="4"/>
        <v>-90187156</v>
      </c>
      <c r="S54" s="56">
        <f t="shared" si="4"/>
        <v>-20528490</v>
      </c>
      <c r="T54" s="56">
        <f t="shared" si="4"/>
        <v>-37280035</v>
      </c>
      <c r="U54" s="56">
        <f t="shared" si="4"/>
        <v>-51084212</v>
      </c>
      <c r="V54" s="56">
        <f t="shared" si="4"/>
        <v>-108892737</v>
      </c>
      <c r="W54" s="56">
        <f t="shared" si="4"/>
        <v>-326632831</v>
      </c>
      <c r="X54" s="56">
        <f t="shared" si="4"/>
        <v>-175107782</v>
      </c>
      <c r="Y54" s="56">
        <f t="shared" si="4"/>
        <v>-151525049</v>
      </c>
      <c r="Z54" s="57">
        <f>+IF(X54&lt;&gt;0,+(Y54/X54)*100,0)</f>
        <v>86.532447198720149</v>
      </c>
      <c r="AA54" s="54">
        <f>+AA52-AA53</f>
        <v>-175107782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-247307077</v>
      </c>
      <c r="D57" s="48">
        <f>SUM(D54:D56)</f>
        <v>0</v>
      </c>
      <c r="E57" s="49">
        <f t="shared" si="5"/>
        <v>-94343770</v>
      </c>
      <c r="F57" s="50">
        <f t="shared" si="5"/>
        <v>-175107782</v>
      </c>
      <c r="G57" s="50">
        <f t="shared" si="5"/>
        <v>21293245</v>
      </c>
      <c r="H57" s="50">
        <f t="shared" si="5"/>
        <v>-52695229</v>
      </c>
      <c r="I57" s="50">
        <f t="shared" si="5"/>
        <v>20677610</v>
      </c>
      <c r="J57" s="50">
        <f t="shared" si="5"/>
        <v>-10724374</v>
      </c>
      <c r="K57" s="50">
        <f t="shared" si="5"/>
        <v>-63442142</v>
      </c>
      <c r="L57" s="50">
        <f t="shared" si="5"/>
        <v>13684296</v>
      </c>
      <c r="M57" s="50">
        <f t="shared" si="5"/>
        <v>-67070718</v>
      </c>
      <c r="N57" s="50">
        <f t="shared" si="5"/>
        <v>-116828564</v>
      </c>
      <c r="O57" s="50">
        <f t="shared" si="5"/>
        <v>-39618525</v>
      </c>
      <c r="P57" s="50">
        <f t="shared" si="5"/>
        <v>-19578965</v>
      </c>
      <c r="Q57" s="50">
        <f t="shared" si="5"/>
        <v>-30989666</v>
      </c>
      <c r="R57" s="50">
        <f t="shared" si="5"/>
        <v>-90187156</v>
      </c>
      <c r="S57" s="50">
        <f t="shared" si="5"/>
        <v>-20528490</v>
      </c>
      <c r="T57" s="50">
        <f t="shared" si="5"/>
        <v>-37280035</v>
      </c>
      <c r="U57" s="50">
        <f t="shared" si="5"/>
        <v>-51084212</v>
      </c>
      <c r="V57" s="50">
        <f t="shared" si="5"/>
        <v>-108892737</v>
      </c>
      <c r="W57" s="50">
        <f t="shared" si="5"/>
        <v>-326632831</v>
      </c>
      <c r="X57" s="50">
        <f t="shared" si="5"/>
        <v>-175107782</v>
      </c>
      <c r="Y57" s="50">
        <f t="shared" si="5"/>
        <v>-151525049</v>
      </c>
      <c r="Z57" s="51">
        <f>+IF(X57&lt;&gt;0,+(Y57/X57)*100,0)</f>
        <v>86.532447198720149</v>
      </c>
      <c r="AA57" s="48">
        <f>SUM(AA54:AA56)</f>
        <v>-175107782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-247307077</v>
      </c>
      <c r="D60" s="65">
        <f>SUM(D57:D59)</f>
        <v>0</v>
      </c>
      <c r="E60" s="66">
        <f t="shared" si="6"/>
        <v>-94343770</v>
      </c>
      <c r="F60" s="67">
        <f t="shared" si="6"/>
        <v>-175107782</v>
      </c>
      <c r="G60" s="67">
        <f t="shared" si="6"/>
        <v>21293245</v>
      </c>
      <c r="H60" s="67">
        <f t="shared" si="6"/>
        <v>-52695229</v>
      </c>
      <c r="I60" s="67">
        <f t="shared" si="6"/>
        <v>20677610</v>
      </c>
      <c r="J60" s="67">
        <f t="shared" si="6"/>
        <v>-10724374</v>
      </c>
      <c r="K60" s="67">
        <f t="shared" si="6"/>
        <v>-63442142</v>
      </c>
      <c r="L60" s="67">
        <f t="shared" si="6"/>
        <v>13684296</v>
      </c>
      <c r="M60" s="67">
        <f t="shared" si="6"/>
        <v>-67070718</v>
      </c>
      <c r="N60" s="67">
        <f t="shared" si="6"/>
        <v>-116828564</v>
      </c>
      <c r="O60" s="67">
        <f t="shared" si="6"/>
        <v>-39618525</v>
      </c>
      <c r="P60" s="67">
        <f t="shared" si="6"/>
        <v>-19578965</v>
      </c>
      <c r="Q60" s="67">
        <f t="shared" si="6"/>
        <v>-30989666</v>
      </c>
      <c r="R60" s="67">
        <f t="shared" si="6"/>
        <v>-90187156</v>
      </c>
      <c r="S60" s="67">
        <f t="shared" si="6"/>
        <v>-20528490</v>
      </c>
      <c r="T60" s="67">
        <f t="shared" si="6"/>
        <v>-37280035</v>
      </c>
      <c r="U60" s="67">
        <f t="shared" si="6"/>
        <v>-51084212</v>
      </c>
      <c r="V60" s="67">
        <f t="shared" si="6"/>
        <v>-108892737</v>
      </c>
      <c r="W60" s="67">
        <f t="shared" si="6"/>
        <v>-326632831</v>
      </c>
      <c r="X60" s="67">
        <f t="shared" si="6"/>
        <v>-175107782</v>
      </c>
      <c r="Y60" s="67">
        <f t="shared" si="6"/>
        <v>-151525049</v>
      </c>
      <c r="Z60" s="68">
        <f>+IF(X60&lt;&gt;0,+(Y60/X60)*100,0)</f>
        <v>86.532447198720149</v>
      </c>
      <c r="AA60" s="65">
        <f>SUM(AA57:AA59)</f>
        <v>-175107782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166709043</v>
      </c>
      <c r="D6" s="20"/>
      <c r="E6" s="21">
        <v>267654473</v>
      </c>
      <c r="F6" s="22">
        <v>229378640</v>
      </c>
      <c r="G6" s="22">
        <v>10138585</v>
      </c>
      <c r="H6" s="22">
        <v>10549300</v>
      </c>
      <c r="I6" s="22">
        <v>10480543</v>
      </c>
      <c r="J6" s="22">
        <v>31168428</v>
      </c>
      <c r="K6" s="22">
        <v>11340197</v>
      </c>
      <c r="L6" s="22">
        <v>10401793</v>
      </c>
      <c r="M6" s="22">
        <v>9443769</v>
      </c>
      <c r="N6" s="22">
        <v>31185759</v>
      </c>
      <c r="O6" s="22">
        <v>10986514</v>
      </c>
      <c r="P6" s="22">
        <v>11596985</v>
      </c>
      <c r="Q6" s="22">
        <v>11483550</v>
      </c>
      <c r="R6" s="22">
        <v>34067049</v>
      </c>
      <c r="S6" s="22">
        <v>11623954</v>
      </c>
      <c r="T6" s="22">
        <v>11508744</v>
      </c>
      <c r="U6" s="22">
        <v>25717909</v>
      </c>
      <c r="V6" s="22">
        <v>48850607</v>
      </c>
      <c r="W6" s="22">
        <v>145271843</v>
      </c>
      <c r="X6" s="22">
        <v>229378640</v>
      </c>
      <c r="Y6" s="22">
        <v>-84106797</v>
      </c>
      <c r="Z6" s="23">
        <v>-36.667231526004343</v>
      </c>
      <c r="AA6" s="20">
        <v>229378640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8485762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>
        <v>249479</v>
      </c>
      <c r="V10" s="22">
        <v>249479</v>
      </c>
      <c r="W10" s="22">
        <v>249479</v>
      </c>
      <c r="X10" s="22"/>
      <c r="Y10" s="22">
        <v>249479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19342955</v>
      </c>
      <c r="D13" s="20"/>
      <c r="E13" s="21">
        <v>20026667</v>
      </c>
      <c r="F13" s="22">
        <v>20026667</v>
      </c>
      <c r="G13" s="22">
        <v>1812420</v>
      </c>
      <c r="H13" s="22">
        <v>1799098</v>
      </c>
      <c r="I13" s="22">
        <v>1789545</v>
      </c>
      <c r="J13" s="22">
        <v>5401063</v>
      </c>
      <c r="K13" s="22">
        <v>1739881</v>
      </c>
      <c r="L13" s="22">
        <v>1738337</v>
      </c>
      <c r="M13" s="22">
        <v>1762069</v>
      </c>
      <c r="N13" s="22">
        <v>5240287</v>
      </c>
      <c r="O13" s="22">
        <v>1664648</v>
      </c>
      <c r="P13" s="22">
        <v>1221709</v>
      </c>
      <c r="Q13" s="22">
        <v>1411540</v>
      </c>
      <c r="R13" s="22">
        <v>4297897</v>
      </c>
      <c r="S13" s="22">
        <v>1421210</v>
      </c>
      <c r="T13" s="22">
        <v>1447488</v>
      </c>
      <c r="U13" s="22">
        <v>1316621</v>
      </c>
      <c r="V13" s="22">
        <v>4185319</v>
      </c>
      <c r="W13" s="22">
        <v>19124566</v>
      </c>
      <c r="X13" s="22">
        <v>20026667</v>
      </c>
      <c r="Y13" s="22">
        <v>-902101</v>
      </c>
      <c r="Z13" s="23">
        <v>-4.5044989263565425</v>
      </c>
      <c r="AA13" s="20">
        <v>20026667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27558</v>
      </c>
      <c r="D20" s="20"/>
      <c r="E20" s="21">
        <v>60218</v>
      </c>
      <c r="F20" s="22">
        <v>60218</v>
      </c>
      <c r="G20" s="22">
        <v>296</v>
      </c>
      <c r="H20" s="22">
        <v>10228</v>
      </c>
      <c r="I20" s="22">
        <v>455</v>
      </c>
      <c r="J20" s="22">
        <v>10979</v>
      </c>
      <c r="K20" s="22">
        <v>17607</v>
      </c>
      <c r="L20" s="22"/>
      <c r="M20" s="22"/>
      <c r="N20" s="22">
        <v>17607</v>
      </c>
      <c r="O20" s="22"/>
      <c r="P20" s="22"/>
      <c r="Q20" s="22"/>
      <c r="R20" s="22"/>
      <c r="S20" s="22"/>
      <c r="T20" s="22"/>
      <c r="U20" s="22"/>
      <c r="V20" s="22"/>
      <c r="W20" s="22">
        <v>28586</v>
      </c>
      <c r="X20" s="22">
        <v>60218</v>
      </c>
      <c r="Y20" s="22">
        <v>-31632</v>
      </c>
      <c r="Z20" s="18">
        <v>-52.529144109734624</v>
      </c>
      <c r="AA20" s="20">
        <v>60218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369244</v>
      </c>
      <c r="D24" s="20"/>
      <c r="E24" s="21">
        <v>539843</v>
      </c>
      <c r="F24" s="22">
        <v>553843</v>
      </c>
      <c r="G24" s="22">
        <v>12048</v>
      </c>
      <c r="H24" s="22">
        <v>49908</v>
      </c>
      <c r="I24" s="22">
        <v>49357</v>
      </c>
      <c r="J24" s="22">
        <v>111313</v>
      </c>
      <c r="K24" s="22">
        <v>108492</v>
      </c>
      <c r="L24" s="22">
        <v>33161</v>
      </c>
      <c r="M24" s="22">
        <v>34776</v>
      </c>
      <c r="N24" s="22">
        <v>176429</v>
      </c>
      <c r="O24" s="22">
        <v>33492</v>
      </c>
      <c r="P24" s="22">
        <v>6351</v>
      </c>
      <c r="Q24" s="22">
        <v>35984</v>
      </c>
      <c r="R24" s="22">
        <v>75827</v>
      </c>
      <c r="S24" s="22">
        <v>64174</v>
      </c>
      <c r="T24" s="22">
        <v>29982</v>
      </c>
      <c r="U24" s="22">
        <v>7885</v>
      </c>
      <c r="V24" s="22">
        <v>102041</v>
      </c>
      <c r="W24" s="22">
        <v>465610</v>
      </c>
      <c r="X24" s="22">
        <v>553843</v>
      </c>
      <c r="Y24" s="22">
        <v>-88233</v>
      </c>
      <c r="Z24" s="23">
        <v>-15.931049051807101</v>
      </c>
      <c r="AA24" s="20">
        <v>553843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42824122</v>
      </c>
      <c r="D26" s="20"/>
      <c r="E26" s="21">
        <v>7357284</v>
      </c>
      <c r="F26" s="22">
        <v>10357284</v>
      </c>
      <c r="G26" s="22">
        <v>1471920</v>
      </c>
      <c r="H26" s="22"/>
      <c r="I26" s="22"/>
      <c r="J26" s="22">
        <v>1471920</v>
      </c>
      <c r="K26" s="22"/>
      <c r="L26" s="22"/>
      <c r="M26" s="22"/>
      <c r="N26" s="22"/>
      <c r="O26" s="22">
        <v>1092540</v>
      </c>
      <c r="P26" s="22"/>
      <c r="Q26" s="22">
        <v>4256670</v>
      </c>
      <c r="R26" s="22">
        <v>5349210</v>
      </c>
      <c r="S26" s="22"/>
      <c r="T26" s="22"/>
      <c r="U26" s="22">
        <v>3568550</v>
      </c>
      <c r="V26" s="22">
        <v>3568550</v>
      </c>
      <c r="W26" s="22">
        <v>10389680</v>
      </c>
      <c r="X26" s="22">
        <v>10357284</v>
      </c>
      <c r="Y26" s="22">
        <v>32396</v>
      </c>
      <c r="Z26" s="23">
        <v>0.31278470301673683</v>
      </c>
      <c r="AA26" s="20">
        <v>10357284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50710661</v>
      </c>
      <c r="G29" s="22">
        <v>3648992</v>
      </c>
      <c r="H29" s="22">
        <v>3612503</v>
      </c>
      <c r="I29" s="22">
        <v>4044804</v>
      </c>
      <c r="J29" s="22">
        <v>11306299</v>
      </c>
      <c r="K29" s="22">
        <v>3971361</v>
      </c>
      <c r="L29" s="22">
        <v>3970662</v>
      </c>
      <c r="M29" s="22">
        <v>3971037</v>
      </c>
      <c r="N29" s="22">
        <v>11913060</v>
      </c>
      <c r="O29" s="22">
        <v>3972907</v>
      </c>
      <c r="P29" s="22">
        <v>3951456</v>
      </c>
      <c r="Q29" s="22">
        <v>3970314</v>
      </c>
      <c r="R29" s="22">
        <v>11894677</v>
      </c>
      <c r="S29" s="22">
        <v>3978431</v>
      </c>
      <c r="T29" s="22">
        <v>3974596</v>
      </c>
      <c r="U29" s="22">
        <v>3930839</v>
      </c>
      <c r="V29" s="22">
        <v>11883866</v>
      </c>
      <c r="W29" s="22">
        <v>46997902</v>
      </c>
      <c r="X29" s="22">
        <v>50710661</v>
      </c>
      <c r="Y29" s="22">
        <v>-3712759</v>
      </c>
      <c r="Z29" s="23">
        <v>-7.3214565276520451</v>
      </c>
      <c r="AA29" s="20">
        <v>50710661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237758684</v>
      </c>
      <c r="D33" s="29">
        <f t="shared" ref="D33:Y33" si="0">SUM(D6:D32)</f>
        <v>0</v>
      </c>
      <c r="E33" s="30">
        <f t="shared" si="0"/>
        <v>295638485</v>
      </c>
      <c r="F33" s="31">
        <f t="shared" si="0"/>
        <v>311087313</v>
      </c>
      <c r="G33" s="31">
        <f t="shared" si="0"/>
        <v>17084261</v>
      </c>
      <c r="H33" s="31">
        <f t="shared" si="0"/>
        <v>16021037</v>
      </c>
      <c r="I33" s="31">
        <f t="shared" si="0"/>
        <v>16364704</v>
      </c>
      <c r="J33" s="31">
        <f t="shared" si="0"/>
        <v>49470002</v>
      </c>
      <c r="K33" s="31">
        <f t="shared" si="0"/>
        <v>17177538</v>
      </c>
      <c r="L33" s="31">
        <f t="shared" si="0"/>
        <v>16143953</v>
      </c>
      <c r="M33" s="31">
        <f t="shared" si="0"/>
        <v>15211651</v>
      </c>
      <c r="N33" s="31">
        <f t="shared" si="0"/>
        <v>48533142</v>
      </c>
      <c r="O33" s="31">
        <f t="shared" si="0"/>
        <v>17750101</v>
      </c>
      <c r="P33" s="31">
        <f t="shared" si="0"/>
        <v>16776501</v>
      </c>
      <c r="Q33" s="31">
        <f t="shared" si="0"/>
        <v>21158058</v>
      </c>
      <c r="R33" s="31">
        <f t="shared" si="0"/>
        <v>55684660</v>
      </c>
      <c r="S33" s="31">
        <f t="shared" si="0"/>
        <v>17087769</v>
      </c>
      <c r="T33" s="31">
        <f t="shared" si="0"/>
        <v>16960810</v>
      </c>
      <c r="U33" s="31">
        <f t="shared" si="0"/>
        <v>34791283</v>
      </c>
      <c r="V33" s="31">
        <f t="shared" si="0"/>
        <v>68839862</v>
      </c>
      <c r="W33" s="31">
        <f t="shared" si="0"/>
        <v>222527666</v>
      </c>
      <c r="X33" s="31">
        <f t="shared" si="0"/>
        <v>311087313</v>
      </c>
      <c r="Y33" s="31">
        <f t="shared" si="0"/>
        <v>-88559647</v>
      </c>
      <c r="Z33" s="32">
        <f>+IF(X33&lt;&gt;0,+(Y33/X33)*100,0)</f>
        <v>-28.467778433638664</v>
      </c>
      <c r="AA33" s="29">
        <f>SUM(AA6:AA32)</f>
        <v>311087313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18448431</v>
      </c>
      <c r="D35" s="20"/>
      <c r="E35" s="21">
        <v>18320640</v>
      </c>
      <c r="F35" s="22">
        <v>18450640</v>
      </c>
      <c r="G35" s="22">
        <v>1148994</v>
      </c>
      <c r="H35" s="22">
        <v>1162896</v>
      </c>
      <c r="I35" s="22">
        <v>1335636</v>
      </c>
      <c r="J35" s="22">
        <v>3647526</v>
      </c>
      <c r="K35" s="22">
        <v>1359067</v>
      </c>
      <c r="L35" s="22">
        <v>164516</v>
      </c>
      <c r="M35" s="22">
        <v>2159469</v>
      </c>
      <c r="N35" s="22">
        <v>3683052</v>
      </c>
      <c r="O35" s="22">
        <v>1169837</v>
      </c>
      <c r="P35" s="22">
        <v>1117879</v>
      </c>
      <c r="Q35" s="22">
        <v>1069410</v>
      </c>
      <c r="R35" s="22">
        <v>3357126</v>
      </c>
      <c r="S35" s="22">
        <v>1113597</v>
      </c>
      <c r="T35" s="22">
        <v>1346252</v>
      </c>
      <c r="U35" s="22">
        <v>3043343</v>
      </c>
      <c r="V35" s="22">
        <v>5503192</v>
      </c>
      <c r="W35" s="22">
        <v>16190896</v>
      </c>
      <c r="X35" s="22">
        <v>18450640</v>
      </c>
      <c r="Y35" s="22">
        <v>-2259744</v>
      </c>
      <c r="Z35" s="23">
        <v>-12.247510113470318</v>
      </c>
      <c r="AA35" s="20">
        <v>18450640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182082205</v>
      </c>
      <c r="D37" s="20"/>
      <c r="E37" s="21">
        <v>190160433</v>
      </c>
      <c r="F37" s="22">
        <v>190160433</v>
      </c>
      <c r="G37" s="22">
        <v>25914354</v>
      </c>
      <c r="H37" s="22">
        <v>24738593</v>
      </c>
      <c r="I37" s="22">
        <v>19669364</v>
      </c>
      <c r="J37" s="22">
        <v>70322311</v>
      </c>
      <c r="K37" s="22">
        <v>1313737</v>
      </c>
      <c r="L37" s="22">
        <v>14630717</v>
      </c>
      <c r="M37" s="22">
        <v>14407160</v>
      </c>
      <c r="N37" s="22">
        <v>30351614</v>
      </c>
      <c r="O37" s="22">
        <v>13444632</v>
      </c>
      <c r="P37" s="22">
        <v>27563728</v>
      </c>
      <c r="Q37" s="22">
        <v>12878013</v>
      </c>
      <c r="R37" s="22">
        <v>53886373</v>
      </c>
      <c r="S37" s="22">
        <v>14166836</v>
      </c>
      <c r="T37" s="22">
        <v>14909468</v>
      </c>
      <c r="U37" s="22">
        <v>22945608</v>
      </c>
      <c r="V37" s="22">
        <v>52021912</v>
      </c>
      <c r="W37" s="22">
        <v>206582210</v>
      </c>
      <c r="X37" s="22">
        <v>190160433</v>
      </c>
      <c r="Y37" s="22">
        <v>16421777</v>
      </c>
      <c r="Z37" s="23">
        <v>8.6357486365210381</v>
      </c>
      <c r="AA37" s="20">
        <v>190160433</v>
      </c>
    </row>
    <row r="38" spans="1:27" x14ac:dyDescent="0.25">
      <c r="A38" s="19" t="s">
        <v>64</v>
      </c>
      <c r="B38" s="15" t="s">
        <v>32</v>
      </c>
      <c r="C38" s="20">
        <v>18005201</v>
      </c>
      <c r="D38" s="20"/>
      <c r="E38" s="21">
        <v>1542972</v>
      </c>
      <c r="F38" s="22">
        <v>9999865</v>
      </c>
      <c r="G38" s="22">
        <v>41109</v>
      </c>
      <c r="H38" s="22">
        <v>203098</v>
      </c>
      <c r="I38" s="22">
        <v>156245</v>
      </c>
      <c r="J38" s="22">
        <v>400452</v>
      </c>
      <c r="K38" s="22"/>
      <c r="L38" s="22">
        <v>389228</v>
      </c>
      <c r="M38" s="22">
        <v>9134586</v>
      </c>
      <c r="N38" s="22">
        <v>9523814</v>
      </c>
      <c r="O38" s="22"/>
      <c r="P38" s="22"/>
      <c r="Q38" s="22">
        <v>84830</v>
      </c>
      <c r="R38" s="22">
        <v>84830</v>
      </c>
      <c r="S38" s="22"/>
      <c r="T38" s="22"/>
      <c r="U38" s="22">
        <v>24900667</v>
      </c>
      <c r="V38" s="22">
        <v>24900667</v>
      </c>
      <c r="W38" s="22">
        <v>34909763</v>
      </c>
      <c r="X38" s="22">
        <v>9999865</v>
      </c>
      <c r="Y38" s="22">
        <v>24909898</v>
      </c>
      <c r="Z38" s="23">
        <v>249.10234288162889</v>
      </c>
      <c r="AA38" s="20">
        <v>9999865</v>
      </c>
    </row>
    <row r="39" spans="1:27" x14ac:dyDescent="0.25">
      <c r="A39" s="19" t="s">
        <v>65</v>
      </c>
      <c r="B39" s="15" t="s">
        <v>32</v>
      </c>
      <c r="C39" s="20">
        <v>36225947</v>
      </c>
      <c r="D39" s="20"/>
      <c r="E39" s="21">
        <v>34261245</v>
      </c>
      <c r="F39" s="22">
        <v>40412067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40412067</v>
      </c>
      <c r="Y39" s="22">
        <v>-40412067</v>
      </c>
      <c r="Z39" s="23">
        <v>-100</v>
      </c>
      <c r="AA39" s="20">
        <v>40412067</v>
      </c>
    </row>
    <row r="40" spans="1:27" x14ac:dyDescent="0.25">
      <c r="A40" s="19" t="s">
        <v>66</v>
      </c>
      <c r="B40" s="15" t="s">
        <v>32</v>
      </c>
      <c r="C40" s="20">
        <v>11053152</v>
      </c>
      <c r="D40" s="20"/>
      <c r="E40" s="21">
        <v>15672692</v>
      </c>
      <c r="F40" s="22">
        <v>6333424</v>
      </c>
      <c r="G40" s="22"/>
      <c r="H40" s="22">
        <v>79531</v>
      </c>
      <c r="I40" s="22">
        <v>38483</v>
      </c>
      <c r="J40" s="22">
        <v>118014</v>
      </c>
      <c r="K40" s="22">
        <v>39765</v>
      </c>
      <c r="L40" s="22">
        <v>38483</v>
      </c>
      <c r="M40" s="22">
        <v>39765</v>
      </c>
      <c r="N40" s="22">
        <v>118013</v>
      </c>
      <c r="O40" s="22">
        <v>39765</v>
      </c>
      <c r="P40" s="22">
        <v>35918</v>
      </c>
      <c r="Q40" s="22">
        <v>39765</v>
      </c>
      <c r="R40" s="22">
        <v>115448</v>
      </c>
      <c r="S40" s="22">
        <v>38483</v>
      </c>
      <c r="T40" s="22">
        <v>39765</v>
      </c>
      <c r="U40" s="22">
        <v>43156</v>
      </c>
      <c r="V40" s="22">
        <v>121404</v>
      </c>
      <c r="W40" s="22">
        <v>472879</v>
      </c>
      <c r="X40" s="22">
        <v>6333424</v>
      </c>
      <c r="Y40" s="22">
        <v>-5860545</v>
      </c>
      <c r="Z40" s="23">
        <v>-92.533596361146834</v>
      </c>
      <c r="AA40" s="20">
        <v>6333424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112280</v>
      </c>
      <c r="F41" s="22">
        <v>67368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67368</v>
      </c>
      <c r="Y41" s="22">
        <v>-67368</v>
      </c>
      <c r="Z41" s="23">
        <v>-100</v>
      </c>
      <c r="AA41" s="20">
        <v>67368</v>
      </c>
    </row>
    <row r="42" spans="1:27" x14ac:dyDescent="0.25">
      <c r="A42" s="19" t="s">
        <v>67</v>
      </c>
      <c r="B42" s="15" t="s">
        <v>32</v>
      </c>
      <c r="C42" s="20">
        <v>37198869</v>
      </c>
      <c r="D42" s="20"/>
      <c r="E42" s="21">
        <v>11199423</v>
      </c>
      <c r="F42" s="22">
        <v>18888119</v>
      </c>
      <c r="G42" s="22">
        <v>3757</v>
      </c>
      <c r="H42" s="22">
        <v>9162</v>
      </c>
      <c r="I42" s="22">
        <v>390323</v>
      </c>
      <c r="J42" s="22">
        <v>403242</v>
      </c>
      <c r="K42" s="22">
        <v>3238595</v>
      </c>
      <c r="L42" s="22">
        <v>1656241</v>
      </c>
      <c r="M42" s="22">
        <v>34716</v>
      </c>
      <c r="N42" s="22">
        <v>4929552</v>
      </c>
      <c r="O42" s="22">
        <v>255288</v>
      </c>
      <c r="P42" s="22">
        <v>3260719</v>
      </c>
      <c r="Q42" s="22">
        <v>991002</v>
      </c>
      <c r="R42" s="22">
        <v>4507009</v>
      </c>
      <c r="S42" s="22">
        <v>2446453</v>
      </c>
      <c r="T42" s="22">
        <v>498334</v>
      </c>
      <c r="U42" s="22">
        <v>13495917</v>
      </c>
      <c r="V42" s="22">
        <v>16440704</v>
      </c>
      <c r="W42" s="22">
        <v>26280507</v>
      </c>
      <c r="X42" s="22">
        <v>18888119</v>
      </c>
      <c r="Y42" s="22">
        <v>7392388</v>
      </c>
      <c r="Z42" s="23">
        <v>39.137766974043316</v>
      </c>
      <c r="AA42" s="20">
        <v>18888119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5379536</v>
      </c>
      <c r="D45" s="20"/>
      <c r="E45" s="21">
        <v>3460619</v>
      </c>
      <c r="F45" s="22">
        <v>4445619</v>
      </c>
      <c r="G45" s="22">
        <v>91457</v>
      </c>
      <c r="H45" s="22">
        <v>298048</v>
      </c>
      <c r="I45" s="22">
        <v>610228</v>
      </c>
      <c r="J45" s="22">
        <v>999733</v>
      </c>
      <c r="K45" s="22">
        <v>356017</v>
      </c>
      <c r="L45" s="22">
        <v>779105</v>
      </c>
      <c r="M45" s="22">
        <v>318316</v>
      </c>
      <c r="N45" s="22">
        <v>1453438</v>
      </c>
      <c r="O45" s="22">
        <v>221194</v>
      </c>
      <c r="P45" s="22">
        <v>489499</v>
      </c>
      <c r="Q45" s="22">
        <v>530256</v>
      </c>
      <c r="R45" s="22">
        <v>1240949</v>
      </c>
      <c r="S45" s="22">
        <v>482217</v>
      </c>
      <c r="T45" s="22">
        <v>949580</v>
      </c>
      <c r="U45" s="22">
        <v>10084509</v>
      </c>
      <c r="V45" s="22">
        <v>11516306</v>
      </c>
      <c r="W45" s="22">
        <v>15210426</v>
      </c>
      <c r="X45" s="22">
        <v>4445619</v>
      </c>
      <c r="Y45" s="22">
        <v>10764807</v>
      </c>
      <c r="Z45" s="23">
        <v>242.14416485083404</v>
      </c>
      <c r="AA45" s="20">
        <v>4445619</v>
      </c>
    </row>
    <row r="46" spans="1:27" x14ac:dyDescent="0.25">
      <c r="A46" s="19" t="s">
        <v>71</v>
      </c>
      <c r="B46" s="15" t="s">
        <v>32</v>
      </c>
      <c r="C46" s="20">
        <v>371952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308765293</v>
      </c>
      <c r="D48" s="29">
        <f t="shared" ref="D48:Y48" si="1">SUM(D35:D47)</f>
        <v>0</v>
      </c>
      <c r="E48" s="30">
        <f t="shared" si="1"/>
        <v>274730304</v>
      </c>
      <c r="F48" s="31">
        <f t="shared" si="1"/>
        <v>288757535</v>
      </c>
      <c r="G48" s="31">
        <f t="shared" si="1"/>
        <v>27199671</v>
      </c>
      <c r="H48" s="31">
        <f t="shared" si="1"/>
        <v>26491328</v>
      </c>
      <c r="I48" s="31">
        <f t="shared" si="1"/>
        <v>22200279</v>
      </c>
      <c r="J48" s="31">
        <f t="shared" si="1"/>
        <v>75891278</v>
      </c>
      <c r="K48" s="31">
        <f t="shared" si="1"/>
        <v>6307181</v>
      </c>
      <c r="L48" s="31">
        <f t="shared" si="1"/>
        <v>17658290</v>
      </c>
      <c r="M48" s="31">
        <f t="shared" si="1"/>
        <v>26094012</v>
      </c>
      <c r="N48" s="31">
        <f t="shared" si="1"/>
        <v>50059483</v>
      </c>
      <c r="O48" s="31">
        <f t="shared" si="1"/>
        <v>15130716</v>
      </c>
      <c r="P48" s="31">
        <f t="shared" si="1"/>
        <v>32467743</v>
      </c>
      <c r="Q48" s="31">
        <f t="shared" si="1"/>
        <v>15593276</v>
      </c>
      <c r="R48" s="31">
        <f t="shared" si="1"/>
        <v>63191735</v>
      </c>
      <c r="S48" s="31">
        <f t="shared" si="1"/>
        <v>18247586</v>
      </c>
      <c r="T48" s="31">
        <f t="shared" si="1"/>
        <v>17743399</v>
      </c>
      <c r="U48" s="31">
        <f t="shared" si="1"/>
        <v>74513200</v>
      </c>
      <c r="V48" s="31">
        <f t="shared" si="1"/>
        <v>110504185</v>
      </c>
      <c r="W48" s="31">
        <f t="shared" si="1"/>
        <v>299646681</v>
      </c>
      <c r="X48" s="31">
        <f t="shared" si="1"/>
        <v>288757535</v>
      </c>
      <c r="Y48" s="31">
        <f t="shared" si="1"/>
        <v>10889146</v>
      </c>
      <c r="Z48" s="32">
        <f>+IF(X48&lt;&gt;0,+(Y48/X48)*100,0)</f>
        <v>3.7710344078120768</v>
      </c>
      <c r="AA48" s="29">
        <f>SUM(AA35:AA47)</f>
        <v>288757535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-71006609</v>
      </c>
      <c r="D49" s="39">
        <f t="shared" si="2"/>
        <v>0</v>
      </c>
      <c r="E49" s="40">
        <f t="shared" si="2"/>
        <v>20908181</v>
      </c>
      <c r="F49" s="41">
        <f t="shared" si="2"/>
        <v>22329778</v>
      </c>
      <c r="G49" s="41">
        <f t="shared" si="2"/>
        <v>-10115410</v>
      </c>
      <c r="H49" s="41">
        <f t="shared" si="2"/>
        <v>-10470291</v>
      </c>
      <c r="I49" s="41">
        <f t="shared" si="2"/>
        <v>-5835575</v>
      </c>
      <c r="J49" s="41">
        <f t="shared" si="2"/>
        <v>-26421276</v>
      </c>
      <c r="K49" s="41">
        <f t="shared" si="2"/>
        <v>10870357</v>
      </c>
      <c r="L49" s="41">
        <f t="shared" si="2"/>
        <v>-1514337</v>
      </c>
      <c r="M49" s="41">
        <f t="shared" si="2"/>
        <v>-10882361</v>
      </c>
      <c r="N49" s="41">
        <f t="shared" si="2"/>
        <v>-1526341</v>
      </c>
      <c r="O49" s="41">
        <f t="shared" si="2"/>
        <v>2619385</v>
      </c>
      <c r="P49" s="41">
        <f t="shared" si="2"/>
        <v>-15691242</v>
      </c>
      <c r="Q49" s="41">
        <f t="shared" si="2"/>
        <v>5564782</v>
      </c>
      <c r="R49" s="41">
        <f t="shared" si="2"/>
        <v>-7507075</v>
      </c>
      <c r="S49" s="41">
        <f t="shared" si="2"/>
        <v>-1159817</v>
      </c>
      <c r="T49" s="41">
        <f t="shared" si="2"/>
        <v>-782589</v>
      </c>
      <c r="U49" s="41">
        <f t="shared" si="2"/>
        <v>-39721917</v>
      </c>
      <c r="V49" s="41">
        <f t="shared" si="2"/>
        <v>-41664323</v>
      </c>
      <c r="W49" s="41">
        <f t="shared" si="2"/>
        <v>-77119015</v>
      </c>
      <c r="X49" s="41">
        <f t="shared" si="2"/>
        <v>22329778</v>
      </c>
      <c r="Y49" s="41">
        <f t="shared" si="2"/>
        <v>-99448793</v>
      </c>
      <c r="Z49" s="42">
        <f>+IF(X49&lt;&gt;0,+(Y49/X49)*100,0)</f>
        <v>-445.36400227534727</v>
      </c>
      <c r="AA49" s="39">
        <f>+AA33-AA48</f>
        <v>22329778</v>
      </c>
    </row>
    <row r="50" spans="1:27" x14ac:dyDescent="0.25">
      <c r="A50" s="43" t="s">
        <v>75</v>
      </c>
      <c r="B50" s="15" t="s">
        <v>32</v>
      </c>
      <c r="C50" s="20">
        <v>8799000</v>
      </c>
      <c r="D50" s="20"/>
      <c r="E50" s="21">
        <v>31272000</v>
      </c>
      <c r="F50" s="22">
        <v>28508000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28508000</v>
      </c>
      <c r="Y50" s="22">
        <v>-28508000</v>
      </c>
      <c r="Z50" s="23">
        <v>-100</v>
      </c>
      <c r="AA50" s="20">
        <v>28508000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-62207609</v>
      </c>
      <c r="D52" s="48">
        <f t="shared" si="3"/>
        <v>0</v>
      </c>
      <c r="E52" s="49">
        <f t="shared" si="3"/>
        <v>52180181</v>
      </c>
      <c r="F52" s="50">
        <f t="shared" si="3"/>
        <v>50837778</v>
      </c>
      <c r="G52" s="50">
        <f t="shared" si="3"/>
        <v>-10115410</v>
      </c>
      <c r="H52" s="50">
        <f t="shared" si="3"/>
        <v>-10470291</v>
      </c>
      <c r="I52" s="50">
        <f t="shared" si="3"/>
        <v>-5835575</v>
      </c>
      <c r="J52" s="50">
        <f t="shared" si="3"/>
        <v>-26421276</v>
      </c>
      <c r="K52" s="50">
        <f t="shared" si="3"/>
        <v>10870357</v>
      </c>
      <c r="L52" s="50">
        <f t="shared" si="3"/>
        <v>-1514337</v>
      </c>
      <c r="M52" s="50">
        <f t="shared" si="3"/>
        <v>-10882361</v>
      </c>
      <c r="N52" s="50">
        <f t="shared" si="3"/>
        <v>-1526341</v>
      </c>
      <c r="O52" s="50">
        <f t="shared" si="3"/>
        <v>2619385</v>
      </c>
      <c r="P52" s="50">
        <f t="shared" si="3"/>
        <v>-15691242</v>
      </c>
      <c r="Q52" s="50">
        <f t="shared" si="3"/>
        <v>5564782</v>
      </c>
      <c r="R52" s="50">
        <f t="shared" si="3"/>
        <v>-7507075</v>
      </c>
      <c r="S52" s="50">
        <f t="shared" si="3"/>
        <v>-1159817</v>
      </c>
      <c r="T52" s="50">
        <f t="shared" si="3"/>
        <v>-782589</v>
      </c>
      <c r="U52" s="50">
        <f t="shared" si="3"/>
        <v>-39721917</v>
      </c>
      <c r="V52" s="50">
        <f t="shared" si="3"/>
        <v>-41664323</v>
      </c>
      <c r="W52" s="50">
        <f t="shared" si="3"/>
        <v>-77119015</v>
      </c>
      <c r="X52" s="50">
        <f t="shared" si="3"/>
        <v>50837778</v>
      </c>
      <c r="Y52" s="50">
        <f t="shared" si="3"/>
        <v>-127956793</v>
      </c>
      <c r="Z52" s="51">
        <f>+IF(X52&lt;&gt;0,+(Y52/X52)*100,0)</f>
        <v>-251.69627397955904</v>
      </c>
      <c r="AA52" s="48">
        <f>SUM(AA49:AA51)</f>
        <v>50837778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-62207609</v>
      </c>
      <c r="D54" s="54">
        <f>+D52-D53</f>
        <v>0</v>
      </c>
      <c r="E54" s="55">
        <f t="shared" si="4"/>
        <v>52180181</v>
      </c>
      <c r="F54" s="56">
        <f t="shared" si="4"/>
        <v>50837778</v>
      </c>
      <c r="G54" s="56">
        <f t="shared" si="4"/>
        <v>-10115410</v>
      </c>
      <c r="H54" s="56">
        <f t="shared" si="4"/>
        <v>-10470291</v>
      </c>
      <c r="I54" s="56">
        <f t="shared" si="4"/>
        <v>-5835575</v>
      </c>
      <c r="J54" s="56">
        <f t="shared" si="4"/>
        <v>-26421276</v>
      </c>
      <c r="K54" s="56">
        <f t="shared" si="4"/>
        <v>10870357</v>
      </c>
      <c r="L54" s="56">
        <f t="shared" si="4"/>
        <v>-1514337</v>
      </c>
      <c r="M54" s="56">
        <f t="shared" si="4"/>
        <v>-10882361</v>
      </c>
      <c r="N54" s="56">
        <f t="shared" si="4"/>
        <v>-1526341</v>
      </c>
      <c r="O54" s="56">
        <f t="shared" si="4"/>
        <v>2619385</v>
      </c>
      <c r="P54" s="56">
        <f t="shared" si="4"/>
        <v>-15691242</v>
      </c>
      <c r="Q54" s="56">
        <f t="shared" si="4"/>
        <v>5564782</v>
      </c>
      <c r="R54" s="56">
        <f t="shared" si="4"/>
        <v>-7507075</v>
      </c>
      <c r="S54" s="56">
        <f t="shared" si="4"/>
        <v>-1159817</v>
      </c>
      <c r="T54" s="56">
        <f t="shared" si="4"/>
        <v>-782589</v>
      </c>
      <c r="U54" s="56">
        <f t="shared" si="4"/>
        <v>-39721917</v>
      </c>
      <c r="V54" s="56">
        <f t="shared" si="4"/>
        <v>-41664323</v>
      </c>
      <c r="W54" s="56">
        <f t="shared" si="4"/>
        <v>-77119015</v>
      </c>
      <c r="X54" s="56">
        <f t="shared" si="4"/>
        <v>50837778</v>
      </c>
      <c r="Y54" s="56">
        <f t="shared" si="4"/>
        <v>-127956793</v>
      </c>
      <c r="Z54" s="57">
        <f>+IF(X54&lt;&gt;0,+(Y54/X54)*100,0)</f>
        <v>-251.69627397955904</v>
      </c>
      <c r="AA54" s="54">
        <f>+AA52-AA53</f>
        <v>50837778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-62207609</v>
      </c>
      <c r="D57" s="48">
        <f>SUM(D54:D56)</f>
        <v>0</v>
      </c>
      <c r="E57" s="49">
        <f t="shared" si="5"/>
        <v>52180181</v>
      </c>
      <c r="F57" s="50">
        <f t="shared" si="5"/>
        <v>50837778</v>
      </c>
      <c r="G57" s="50">
        <f t="shared" si="5"/>
        <v>-10115410</v>
      </c>
      <c r="H57" s="50">
        <f t="shared" si="5"/>
        <v>-10470291</v>
      </c>
      <c r="I57" s="50">
        <f t="shared" si="5"/>
        <v>-5835575</v>
      </c>
      <c r="J57" s="50">
        <f t="shared" si="5"/>
        <v>-26421276</v>
      </c>
      <c r="K57" s="50">
        <f t="shared" si="5"/>
        <v>10870357</v>
      </c>
      <c r="L57" s="50">
        <f t="shared" si="5"/>
        <v>-1514337</v>
      </c>
      <c r="M57" s="50">
        <f t="shared" si="5"/>
        <v>-10882361</v>
      </c>
      <c r="N57" s="50">
        <f t="shared" si="5"/>
        <v>-1526341</v>
      </c>
      <c r="O57" s="50">
        <f t="shared" si="5"/>
        <v>2619385</v>
      </c>
      <c r="P57" s="50">
        <f t="shared" si="5"/>
        <v>-15691242</v>
      </c>
      <c r="Q57" s="50">
        <f t="shared" si="5"/>
        <v>5564782</v>
      </c>
      <c r="R57" s="50">
        <f t="shared" si="5"/>
        <v>-7507075</v>
      </c>
      <c r="S57" s="50">
        <f t="shared" si="5"/>
        <v>-1159817</v>
      </c>
      <c r="T57" s="50">
        <f t="shared" si="5"/>
        <v>-782589</v>
      </c>
      <c r="U57" s="50">
        <f t="shared" si="5"/>
        <v>-39721917</v>
      </c>
      <c r="V57" s="50">
        <f t="shared" si="5"/>
        <v>-41664323</v>
      </c>
      <c r="W57" s="50">
        <f t="shared" si="5"/>
        <v>-77119015</v>
      </c>
      <c r="X57" s="50">
        <f t="shared" si="5"/>
        <v>50837778</v>
      </c>
      <c r="Y57" s="50">
        <f t="shared" si="5"/>
        <v>-127956793</v>
      </c>
      <c r="Z57" s="51">
        <f>+IF(X57&lt;&gt;0,+(Y57/X57)*100,0)</f>
        <v>-251.69627397955904</v>
      </c>
      <c r="AA57" s="48">
        <f>SUM(AA54:AA56)</f>
        <v>50837778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-62207609</v>
      </c>
      <c r="D60" s="65">
        <f>SUM(D57:D59)</f>
        <v>0</v>
      </c>
      <c r="E60" s="66">
        <f t="shared" si="6"/>
        <v>52180181</v>
      </c>
      <c r="F60" s="67">
        <f t="shared" si="6"/>
        <v>50837778</v>
      </c>
      <c r="G60" s="67">
        <f t="shared" si="6"/>
        <v>-10115410</v>
      </c>
      <c r="H60" s="67">
        <f t="shared" si="6"/>
        <v>-10470291</v>
      </c>
      <c r="I60" s="67">
        <f t="shared" si="6"/>
        <v>-5835575</v>
      </c>
      <c r="J60" s="67">
        <f t="shared" si="6"/>
        <v>-26421276</v>
      </c>
      <c r="K60" s="67">
        <f t="shared" si="6"/>
        <v>10870357</v>
      </c>
      <c r="L60" s="67">
        <f t="shared" si="6"/>
        <v>-1514337</v>
      </c>
      <c r="M60" s="67">
        <f t="shared" si="6"/>
        <v>-10882361</v>
      </c>
      <c r="N60" s="67">
        <f t="shared" si="6"/>
        <v>-1526341</v>
      </c>
      <c r="O60" s="67">
        <f t="shared" si="6"/>
        <v>2619385</v>
      </c>
      <c r="P60" s="67">
        <f t="shared" si="6"/>
        <v>-15691242</v>
      </c>
      <c r="Q60" s="67">
        <f t="shared" si="6"/>
        <v>5564782</v>
      </c>
      <c r="R60" s="67">
        <f t="shared" si="6"/>
        <v>-7507075</v>
      </c>
      <c r="S60" s="67">
        <f t="shared" si="6"/>
        <v>-1159817</v>
      </c>
      <c r="T60" s="67">
        <f t="shared" si="6"/>
        <v>-782589</v>
      </c>
      <c r="U60" s="67">
        <f t="shared" si="6"/>
        <v>-39721917</v>
      </c>
      <c r="V60" s="67">
        <f t="shared" si="6"/>
        <v>-41664323</v>
      </c>
      <c r="W60" s="67">
        <f t="shared" si="6"/>
        <v>-77119015</v>
      </c>
      <c r="X60" s="67">
        <f t="shared" si="6"/>
        <v>50837778</v>
      </c>
      <c r="Y60" s="67">
        <f t="shared" si="6"/>
        <v>-127956793</v>
      </c>
      <c r="Z60" s="68">
        <f>+IF(X60&lt;&gt;0,+(Y60/X60)*100,0)</f>
        <v>-251.69627397955904</v>
      </c>
      <c r="AA60" s="65">
        <f>SUM(AA57:AA59)</f>
        <v>50837778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70385269</v>
      </c>
      <c r="D6" s="20"/>
      <c r="E6" s="21">
        <v>105345655</v>
      </c>
      <c r="F6" s="22">
        <v>94337175</v>
      </c>
      <c r="G6" s="22">
        <v>5183268</v>
      </c>
      <c r="H6" s="22">
        <v>7525242</v>
      </c>
      <c r="I6" s="22">
        <v>6751112</v>
      </c>
      <c r="J6" s="22">
        <v>19459622</v>
      </c>
      <c r="K6" s="22">
        <v>10351882</v>
      </c>
      <c r="L6" s="22">
        <v>5408197</v>
      </c>
      <c r="M6" s="22">
        <v>3991581</v>
      </c>
      <c r="N6" s="22">
        <v>19751660</v>
      </c>
      <c r="O6" s="22">
        <v>7185522</v>
      </c>
      <c r="P6" s="22">
        <v>8493617</v>
      </c>
      <c r="Q6" s="22">
        <v>3441786</v>
      </c>
      <c r="R6" s="22">
        <v>19120925</v>
      </c>
      <c r="S6" s="22">
        <v>7063819</v>
      </c>
      <c r="T6" s="22">
        <v>6304258</v>
      </c>
      <c r="U6" s="22">
        <v>11849021</v>
      </c>
      <c r="V6" s="22">
        <v>25217098</v>
      </c>
      <c r="W6" s="22">
        <v>83549305</v>
      </c>
      <c r="X6" s="22">
        <v>94337175</v>
      </c>
      <c r="Y6" s="22">
        <v>-10787870</v>
      </c>
      <c r="Z6" s="23">
        <v>-11.435438892462065</v>
      </c>
      <c r="AA6" s="20">
        <v>94337175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55310</v>
      </c>
      <c r="D10" s="20"/>
      <c r="E10" s="21">
        <v>110460</v>
      </c>
      <c r="F10" s="22">
        <v>10416</v>
      </c>
      <c r="G10" s="22">
        <v>37845</v>
      </c>
      <c r="H10" s="22">
        <v>22503</v>
      </c>
      <c r="I10" s="22">
        <v>7860</v>
      </c>
      <c r="J10" s="22">
        <v>68208</v>
      </c>
      <c r="K10" s="22">
        <v>7967</v>
      </c>
      <c r="L10" s="22">
        <v>1277</v>
      </c>
      <c r="M10" s="22">
        <v>9960</v>
      </c>
      <c r="N10" s="22">
        <v>19204</v>
      </c>
      <c r="O10" s="22"/>
      <c r="P10" s="22">
        <v>7967</v>
      </c>
      <c r="Q10" s="22">
        <v>13943</v>
      </c>
      <c r="R10" s="22">
        <v>21910</v>
      </c>
      <c r="S10" s="22">
        <v>7967</v>
      </c>
      <c r="T10" s="22">
        <v>80058</v>
      </c>
      <c r="U10" s="22">
        <v>16894</v>
      </c>
      <c r="V10" s="22">
        <v>104919</v>
      </c>
      <c r="W10" s="22">
        <v>214241</v>
      </c>
      <c r="X10" s="22">
        <v>10416</v>
      </c>
      <c r="Y10" s="22">
        <v>203825</v>
      </c>
      <c r="Z10" s="23">
        <v>1956.8452380952381</v>
      </c>
      <c r="AA10" s="20">
        <v>10416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69514578</v>
      </c>
      <c r="D13" s="20"/>
      <c r="E13" s="21">
        <v>68567478</v>
      </c>
      <c r="F13" s="22">
        <v>68567478</v>
      </c>
      <c r="G13" s="22">
        <v>6389253</v>
      </c>
      <c r="H13" s="22">
        <v>6530903</v>
      </c>
      <c r="I13" s="22">
        <v>6714844</v>
      </c>
      <c r="J13" s="22">
        <v>19635000</v>
      </c>
      <c r="K13" s="22">
        <v>6764548</v>
      </c>
      <c r="L13" s="22">
        <v>6823503</v>
      </c>
      <c r="M13" s="22">
        <v>6757984</v>
      </c>
      <c r="N13" s="22">
        <v>20346035</v>
      </c>
      <c r="O13" s="22">
        <v>6722447</v>
      </c>
      <c r="P13" s="22">
        <v>6881142</v>
      </c>
      <c r="Q13" s="22">
        <v>5746964</v>
      </c>
      <c r="R13" s="22">
        <v>19350553</v>
      </c>
      <c r="S13" s="22">
        <v>5854813</v>
      </c>
      <c r="T13" s="22">
        <v>-3074291</v>
      </c>
      <c r="U13" s="22">
        <v>5982823</v>
      </c>
      <c r="V13" s="22">
        <v>8763345</v>
      </c>
      <c r="W13" s="22">
        <v>68094933</v>
      </c>
      <c r="X13" s="22">
        <v>68567478</v>
      </c>
      <c r="Y13" s="22">
        <v>-472545</v>
      </c>
      <c r="Z13" s="23">
        <v>-0.68916782968158752</v>
      </c>
      <c r="AA13" s="20">
        <v>68567478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578860</v>
      </c>
      <c r="D24" s="20"/>
      <c r="E24" s="21">
        <v>400034</v>
      </c>
      <c r="F24" s="22">
        <v>400034</v>
      </c>
      <c r="G24" s="22">
        <v>20774</v>
      </c>
      <c r="H24" s="22">
        <v>18258</v>
      </c>
      <c r="I24" s="22">
        <v>18695</v>
      </c>
      <c r="J24" s="22">
        <v>57727</v>
      </c>
      <c r="K24" s="22">
        <v>30122</v>
      </c>
      <c r="L24" s="22"/>
      <c r="M24" s="22">
        <v>18695</v>
      </c>
      <c r="N24" s="22">
        <v>48817</v>
      </c>
      <c r="O24" s="22">
        <v>18258</v>
      </c>
      <c r="P24" s="22">
        <v>18695</v>
      </c>
      <c r="Q24" s="22">
        <v>8911</v>
      </c>
      <c r="R24" s="22">
        <v>45864</v>
      </c>
      <c r="S24" s="22"/>
      <c r="T24" s="22">
        <v>9348</v>
      </c>
      <c r="U24" s="22">
        <v>18695</v>
      </c>
      <c r="V24" s="22">
        <v>28043</v>
      </c>
      <c r="W24" s="22">
        <v>180451</v>
      </c>
      <c r="X24" s="22">
        <v>400034</v>
      </c>
      <c r="Y24" s="22">
        <v>-219583</v>
      </c>
      <c r="Z24" s="23">
        <v>-54.891084257838088</v>
      </c>
      <c r="AA24" s="20">
        <v>400034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404825</v>
      </c>
      <c r="D26" s="20"/>
      <c r="E26" s="21">
        <v>5397742</v>
      </c>
      <c r="F26" s="22">
        <v>5397742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5397742</v>
      </c>
      <c r="Y26" s="22">
        <v>-5397742</v>
      </c>
      <c r="Z26" s="23">
        <v>-100</v>
      </c>
      <c r="AA26" s="20">
        <v>5397742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140938842</v>
      </c>
      <c r="D33" s="29">
        <f t="shared" ref="D33:Y33" si="0">SUM(D6:D32)</f>
        <v>0</v>
      </c>
      <c r="E33" s="30">
        <f t="shared" si="0"/>
        <v>179821369</v>
      </c>
      <c r="F33" s="31">
        <f t="shared" si="0"/>
        <v>168712845</v>
      </c>
      <c r="G33" s="31">
        <f t="shared" si="0"/>
        <v>11631140</v>
      </c>
      <c r="H33" s="31">
        <f t="shared" si="0"/>
        <v>14096906</v>
      </c>
      <c r="I33" s="31">
        <f t="shared" si="0"/>
        <v>13492511</v>
      </c>
      <c r="J33" s="31">
        <f t="shared" si="0"/>
        <v>39220557</v>
      </c>
      <c r="K33" s="31">
        <f t="shared" si="0"/>
        <v>17154519</v>
      </c>
      <c r="L33" s="31">
        <f t="shared" si="0"/>
        <v>12232977</v>
      </c>
      <c r="M33" s="31">
        <f t="shared" si="0"/>
        <v>10778220</v>
      </c>
      <c r="N33" s="31">
        <f t="shared" si="0"/>
        <v>40165716</v>
      </c>
      <c r="O33" s="31">
        <f t="shared" si="0"/>
        <v>13926227</v>
      </c>
      <c r="P33" s="31">
        <f t="shared" si="0"/>
        <v>15401421</v>
      </c>
      <c r="Q33" s="31">
        <f t="shared" si="0"/>
        <v>9211604</v>
      </c>
      <c r="R33" s="31">
        <f t="shared" si="0"/>
        <v>38539252</v>
      </c>
      <c r="S33" s="31">
        <f t="shared" si="0"/>
        <v>12926599</v>
      </c>
      <c r="T33" s="31">
        <f t="shared" si="0"/>
        <v>3319373</v>
      </c>
      <c r="U33" s="31">
        <f t="shared" si="0"/>
        <v>17867433</v>
      </c>
      <c r="V33" s="31">
        <f t="shared" si="0"/>
        <v>34113405</v>
      </c>
      <c r="W33" s="31">
        <f t="shared" si="0"/>
        <v>152038930</v>
      </c>
      <c r="X33" s="31">
        <f t="shared" si="0"/>
        <v>168712845</v>
      </c>
      <c r="Y33" s="31">
        <f t="shared" si="0"/>
        <v>-16673915</v>
      </c>
      <c r="Z33" s="32">
        <f>+IF(X33&lt;&gt;0,+(Y33/X33)*100,0)</f>
        <v>-9.8830145386973953</v>
      </c>
      <c r="AA33" s="29">
        <f>SUM(AA6:AA32)</f>
        <v>168712845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4275436</v>
      </c>
      <c r="D35" s="20"/>
      <c r="E35" s="21">
        <v>6488988</v>
      </c>
      <c r="F35" s="22">
        <v>4357137</v>
      </c>
      <c r="G35" s="22"/>
      <c r="H35" s="22">
        <v>361116</v>
      </c>
      <c r="I35" s="22"/>
      <c r="J35" s="22">
        <v>361116</v>
      </c>
      <c r="K35" s="22"/>
      <c r="L35" s="22">
        <v>1523644</v>
      </c>
      <c r="M35" s="22">
        <v>426191</v>
      </c>
      <c r="N35" s="22">
        <v>1949835</v>
      </c>
      <c r="O35" s="22">
        <v>400612</v>
      </c>
      <c r="P35" s="22">
        <v>382462</v>
      </c>
      <c r="Q35" s="22">
        <v>390370</v>
      </c>
      <c r="R35" s="22">
        <v>1173444</v>
      </c>
      <c r="S35" s="22">
        <v>357557</v>
      </c>
      <c r="T35" s="22">
        <v>363914</v>
      </c>
      <c r="U35" s="22">
        <v>162806</v>
      </c>
      <c r="V35" s="22">
        <v>884277</v>
      </c>
      <c r="W35" s="22">
        <v>4368672</v>
      </c>
      <c r="X35" s="22">
        <v>4357137</v>
      </c>
      <c r="Y35" s="22">
        <v>11535</v>
      </c>
      <c r="Z35" s="23">
        <v>0.264738060795426</v>
      </c>
      <c r="AA35" s="20">
        <v>4357137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87156277</v>
      </c>
      <c r="D37" s="20"/>
      <c r="E37" s="21">
        <v>104845007</v>
      </c>
      <c r="F37" s="22">
        <v>134845007</v>
      </c>
      <c r="G37" s="22">
        <v>471471</v>
      </c>
      <c r="H37" s="22">
        <v>14882932</v>
      </c>
      <c r="I37" s="22">
        <v>14440432</v>
      </c>
      <c r="J37" s="22">
        <v>29794835</v>
      </c>
      <c r="K37" s="22">
        <v>7946126</v>
      </c>
      <c r="L37" s="22">
        <v>8696831</v>
      </c>
      <c r="M37" s="22">
        <v>8038407</v>
      </c>
      <c r="N37" s="22">
        <v>24681364</v>
      </c>
      <c r="O37" s="22">
        <v>8221412</v>
      </c>
      <c r="P37" s="22">
        <v>7652127</v>
      </c>
      <c r="Q37" s="22">
        <v>6243866</v>
      </c>
      <c r="R37" s="22">
        <v>22117405</v>
      </c>
      <c r="S37" s="22">
        <v>8448305</v>
      </c>
      <c r="T37" s="22">
        <v>8695779</v>
      </c>
      <c r="U37" s="22">
        <v>23452602</v>
      </c>
      <c r="V37" s="22">
        <v>40596686</v>
      </c>
      <c r="W37" s="22">
        <v>117190290</v>
      </c>
      <c r="X37" s="22">
        <v>134845007</v>
      </c>
      <c r="Y37" s="22">
        <v>-17654717</v>
      </c>
      <c r="Z37" s="23">
        <v>-13.092599713387978</v>
      </c>
      <c r="AA37" s="20">
        <v>134845007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9712887</v>
      </c>
      <c r="D39" s="20"/>
      <c r="E39" s="21">
        <v>7760591</v>
      </c>
      <c r="F39" s="22">
        <v>7760591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7760591</v>
      </c>
      <c r="Y39" s="22">
        <v>-7760591</v>
      </c>
      <c r="Z39" s="23">
        <v>-100</v>
      </c>
      <c r="AA39" s="20">
        <v>7760591</v>
      </c>
    </row>
    <row r="40" spans="1:27" x14ac:dyDescent="0.25">
      <c r="A40" s="19" t="s">
        <v>66</v>
      </c>
      <c r="B40" s="15" t="s">
        <v>32</v>
      </c>
      <c r="C40" s="20">
        <v>27077452</v>
      </c>
      <c r="D40" s="20"/>
      <c r="E40" s="21">
        <v>7659060</v>
      </c>
      <c r="F40" s="22">
        <v>7359060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7359060</v>
      </c>
      <c r="Y40" s="22">
        <v>-7359060</v>
      </c>
      <c r="Z40" s="23">
        <v>-100</v>
      </c>
      <c r="AA40" s="20">
        <v>7359060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5759653</v>
      </c>
      <c r="D42" s="20"/>
      <c r="E42" s="21">
        <v>5500000</v>
      </c>
      <c r="F42" s="22">
        <v>5800000</v>
      </c>
      <c r="G42" s="22"/>
      <c r="H42" s="22">
        <v>175000</v>
      </c>
      <c r="I42" s="22">
        <v>181848</v>
      </c>
      <c r="J42" s="22">
        <v>356848</v>
      </c>
      <c r="K42" s="22">
        <v>463272</v>
      </c>
      <c r="L42" s="22">
        <v>780984</v>
      </c>
      <c r="M42" s="22"/>
      <c r="N42" s="22">
        <v>1244256</v>
      </c>
      <c r="O42" s="22"/>
      <c r="P42" s="22">
        <v>646976</v>
      </c>
      <c r="Q42" s="22">
        <v>2400666</v>
      </c>
      <c r="R42" s="22">
        <v>3047642</v>
      </c>
      <c r="S42" s="22">
        <v>339395</v>
      </c>
      <c r="T42" s="22">
        <v>385239</v>
      </c>
      <c r="U42" s="22">
        <v>407231</v>
      </c>
      <c r="V42" s="22">
        <v>1131865</v>
      </c>
      <c r="W42" s="22">
        <v>5780611</v>
      </c>
      <c r="X42" s="22">
        <v>5800000</v>
      </c>
      <c r="Y42" s="22">
        <v>-19389</v>
      </c>
      <c r="Z42" s="23">
        <v>-0.33429310344827584</v>
      </c>
      <c r="AA42" s="20">
        <v>5800000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1142631</v>
      </c>
      <c r="D44" s="20"/>
      <c r="E44" s="21">
        <v>2848557</v>
      </c>
      <c r="F44" s="22">
        <v>2848557</v>
      </c>
      <c r="G44" s="22">
        <v>6599</v>
      </c>
      <c r="H44" s="22"/>
      <c r="I44" s="22"/>
      <c r="J44" s="22">
        <v>6599</v>
      </c>
      <c r="K44" s="22"/>
      <c r="L44" s="22"/>
      <c r="M44" s="22">
        <v>145737</v>
      </c>
      <c r="N44" s="22">
        <v>145737</v>
      </c>
      <c r="O44" s="22">
        <v>180000</v>
      </c>
      <c r="P44" s="22">
        <v>726441</v>
      </c>
      <c r="Q44" s="22">
        <v>35945</v>
      </c>
      <c r="R44" s="22">
        <v>942386</v>
      </c>
      <c r="S44" s="22">
        <v>12053</v>
      </c>
      <c r="T44" s="22"/>
      <c r="U44" s="22">
        <v>-6599</v>
      </c>
      <c r="V44" s="22">
        <v>5454</v>
      </c>
      <c r="W44" s="22">
        <v>1100176</v>
      </c>
      <c r="X44" s="22">
        <v>2848557</v>
      </c>
      <c r="Y44" s="22">
        <v>-1748381</v>
      </c>
      <c r="Z44" s="23">
        <v>-61.377778292658355</v>
      </c>
      <c r="AA44" s="20">
        <v>2848557</v>
      </c>
    </row>
    <row r="45" spans="1:27" x14ac:dyDescent="0.25">
      <c r="A45" s="19" t="s">
        <v>70</v>
      </c>
      <c r="B45" s="15" t="s">
        <v>32</v>
      </c>
      <c r="C45" s="20">
        <v>15668303</v>
      </c>
      <c r="D45" s="20"/>
      <c r="E45" s="21">
        <v>48007</v>
      </c>
      <c r="F45" s="22">
        <v>35624</v>
      </c>
      <c r="G45" s="22">
        <v>-82</v>
      </c>
      <c r="H45" s="22">
        <v>4549</v>
      </c>
      <c r="I45" s="22">
        <v>-63</v>
      </c>
      <c r="J45" s="22">
        <v>4404</v>
      </c>
      <c r="K45" s="22">
        <v>-60</v>
      </c>
      <c r="L45" s="22">
        <v>17431</v>
      </c>
      <c r="M45" s="22">
        <v>5217</v>
      </c>
      <c r="N45" s="22">
        <v>22588</v>
      </c>
      <c r="O45" s="22">
        <v>5267</v>
      </c>
      <c r="P45" s="22">
        <v>2745</v>
      </c>
      <c r="Q45" s="22">
        <v>2846</v>
      </c>
      <c r="R45" s="22">
        <v>10858</v>
      </c>
      <c r="S45" s="22">
        <v>2769</v>
      </c>
      <c r="T45" s="22">
        <v>2824</v>
      </c>
      <c r="U45" s="22">
        <v>-30757</v>
      </c>
      <c r="V45" s="22">
        <v>-25164</v>
      </c>
      <c r="W45" s="22">
        <v>12686</v>
      </c>
      <c r="X45" s="22">
        <v>35624</v>
      </c>
      <c r="Y45" s="22">
        <v>-22938</v>
      </c>
      <c r="Z45" s="23">
        <v>-64.38917583651471</v>
      </c>
      <c r="AA45" s="20">
        <v>35624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1500000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1500000</v>
      </c>
      <c r="Y46" s="22">
        <v>-1500000</v>
      </c>
      <c r="Z46" s="23">
        <v>-100</v>
      </c>
      <c r="AA46" s="20">
        <v>1500000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150792639</v>
      </c>
      <c r="D48" s="29">
        <f t="shared" ref="D48:Y48" si="1">SUM(D35:D47)</f>
        <v>0</v>
      </c>
      <c r="E48" s="30">
        <f t="shared" si="1"/>
        <v>135150210</v>
      </c>
      <c r="F48" s="31">
        <f t="shared" si="1"/>
        <v>164505976</v>
      </c>
      <c r="G48" s="31">
        <f t="shared" si="1"/>
        <v>477988</v>
      </c>
      <c r="H48" s="31">
        <f t="shared" si="1"/>
        <v>15423597</v>
      </c>
      <c r="I48" s="31">
        <f t="shared" si="1"/>
        <v>14622217</v>
      </c>
      <c r="J48" s="31">
        <f t="shared" si="1"/>
        <v>30523802</v>
      </c>
      <c r="K48" s="31">
        <f t="shared" si="1"/>
        <v>8409338</v>
      </c>
      <c r="L48" s="31">
        <f t="shared" si="1"/>
        <v>11018890</v>
      </c>
      <c r="M48" s="31">
        <f t="shared" si="1"/>
        <v>8615552</v>
      </c>
      <c r="N48" s="31">
        <f t="shared" si="1"/>
        <v>28043780</v>
      </c>
      <c r="O48" s="31">
        <f t="shared" si="1"/>
        <v>8807291</v>
      </c>
      <c r="P48" s="31">
        <f t="shared" si="1"/>
        <v>9410751</v>
      </c>
      <c r="Q48" s="31">
        <f t="shared" si="1"/>
        <v>9073693</v>
      </c>
      <c r="R48" s="31">
        <f t="shared" si="1"/>
        <v>27291735</v>
      </c>
      <c r="S48" s="31">
        <f t="shared" si="1"/>
        <v>9160079</v>
      </c>
      <c r="T48" s="31">
        <f t="shared" si="1"/>
        <v>9447756</v>
      </c>
      <c r="U48" s="31">
        <f t="shared" si="1"/>
        <v>23985283</v>
      </c>
      <c r="V48" s="31">
        <f t="shared" si="1"/>
        <v>42593118</v>
      </c>
      <c r="W48" s="31">
        <f t="shared" si="1"/>
        <v>128452435</v>
      </c>
      <c r="X48" s="31">
        <f t="shared" si="1"/>
        <v>164505976</v>
      </c>
      <c r="Y48" s="31">
        <f t="shared" si="1"/>
        <v>-36053541</v>
      </c>
      <c r="Z48" s="32">
        <f>+IF(X48&lt;&gt;0,+(Y48/X48)*100,0)</f>
        <v>-21.916250021215035</v>
      </c>
      <c r="AA48" s="29">
        <f>SUM(AA35:AA47)</f>
        <v>164505976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-9853797</v>
      </c>
      <c r="D49" s="39">
        <f t="shared" si="2"/>
        <v>0</v>
      </c>
      <c r="E49" s="40">
        <f t="shared" si="2"/>
        <v>44671159</v>
      </c>
      <c r="F49" s="41">
        <f t="shared" si="2"/>
        <v>4206869</v>
      </c>
      <c r="G49" s="41">
        <f t="shared" si="2"/>
        <v>11153152</v>
      </c>
      <c r="H49" s="41">
        <f t="shared" si="2"/>
        <v>-1326691</v>
      </c>
      <c r="I49" s="41">
        <f t="shared" si="2"/>
        <v>-1129706</v>
      </c>
      <c r="J49" s="41">
        <f t="shared" si="2"/>
        <v>8696755</v>
      </c>
      <c r="K49" s="41">
        <f t="shared" si="2"/>
        <v>8745181</v>
      </c>
      <c r="L49" s="41">
        <f t="shared" si="2"/>
        <v>1214087</v>
      </c>
      <c r="M49" s="41">
        <f t="shared" si="2"/>
        <v>2162668</v>
      </c>
      <c r="N49" s="41">
        <f t="shared" si="2"/>
        <v>12121936</v>
      </c>
      <c r="O49" s="41">
        <f t="shared" si="2"/>
        <v>5118936</v>
      </c>
      <c r="P49" s="41">
        <f t="shared" si="2"/>
        <v>5990670</v>
      </c>
      <c r="Q49" s="41">
        <f t="shared" si="2"/>
        <v>137911</v>
      </c>
      <c r="R49" s="41">
        <f t="shared" si="2"/>
        <v>11247517</v>
      </c>
      <c r="S49" s="41">
        <f t="shared" si="2"/>
        <v>3766520</v>
      </c>
      <c r="T49" s="41">
        <f t="shared" si="2"/>
        <v>-6128383</v>
      </c>
      <c r="U49" s="41">
        <f t="shared" si="2"/>
        <v>-6117850</v>
      </c>
      <c r="V49" s="41">
        <f t="shared" si="2"/>
        <v>-8479713</v>
      </c>
      <c r="W49" s="41">
        <f t="shared" si="2"/>
        <v>23586495</v>
      </c>
      <c r="X49" s="41">
        <f t="shared" si="2"/>
        <v>4206869</v>
      </c>
      <c r="Y49" s="41">
        <f t="shared" si="2"/>
        <v>19379626</v>
      </c>
      <c r="Z49" s="42">
        <f>+IF(X49&lt;&gt;0,+(Y49/X49)*100,0)</f>
        <v>460.66625797000097</v>
      </c>
      <c r="AA49" s="39">
        <f>+AA33-AA48</f>
        <v>4206869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17832000</v>
      </c>
      <c r="F50" s="22">
        <v>15436000</v>
      </c>
      <c r="G50" s="22">
        <v>1000000</v>
      </c>
      <c r="H50" s="22"/>
      <c r="I50" s="22"/>
      <c r="J50" s="22">
        <v>1000000</v>
      </c>
      <c r="K50" s="22">
        <v>-1000000</v>
      </c>
      <c r="L50" s="22"/>
      <c r="M50" s="22"/>
      <c r="N50" s="22">
        <v>-1000000</v>
      </c>
      <c r="O50" s="22"/>
      <c r="P50" s="22"/>
      <c r="Q50" s="22"/>
      <c r="R50" s="22"/>
      <c r="S50" s="22"/>
      <c r="T50" s="22"/>
      <c r="U50" s="22"/>
      <c r="V50" s="22"/>
      <c r="W50" s="22"/>
      <c r="X50" s="22">
        <v>15436000</v>
      </c>
      <c r="Y50" s="22">
        <v>-15436000</v>
      </c>
      <c r="Z50" s="23">
        <v>-100</v>
      </c>
      <c r="AA50" s="20">
        <v>15436000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-9853797</v>
      </c>
      <c r="D52" s="48">
        <f t="shared" si="3"/>
        <v>0</v>
      </c>
      <c r="E52" s="49">
        <f t="shared" si="3"/>
        <v>62503159</v>
      </c>
      <c r="F52" s="50">
        <f t="shared" si="3"/>
        <v>19642869</v>
      </c>
      <c r="G52" s="50">
        <f t="shared" si="3"/>
        <v>12153152</v>
      </c>
      <c r="H52" s="50">
        <f t="shared" si="3"/>
        <v>-1326691</v>
      </c>
      <c r="I52" s="50">
        <f t="shared" si="3"/>
        <v>-1129706</v>
      </c>
      <c r="J52" s="50">
        <f t="shared" si="3"/>
        <v>9696755</v>
      </c>
      <c r="K52" s="50">
        <f t="shared" si="3"/>
        <v>7745181</v>
      </c>
      <c r="L52" s="50">
        <f t="shared" si="3"/>
        <v>1214087</v>
      </c>
      <c r="M52" s="50">
        <f t="shared" si="3"/>
        <v>2162668</v>
      </c>
      <c r="N52" s="50">
        <f t="shared" si="3"/>
        <v>11121936</v>
      </c>
      <c r="O52" s="50">
        <f t="shared" si="3"/>
        <v>5118936</v>
      </c>
      <c r="P52" s="50">
        <f t="shared" si="3"/>
        <v>5990670</v>
      </c>
      <c r="Q52" s="50">
        <f t="shared" si="3"/>
        <v>137911</v>
      </c>
      <c r="R52" s="50">
        <f t="shared" si="3"/>
        <v>11247517</v>
      </c>
      <c r="S52" s="50">
        <f t="shared" si="3"/>
        <v>3766520</v>
      </c>
      <c r="T52" s="50">
        <f t="shared" si="3"/>
        <v>-6128383</v>
      </c>
      <c r="U52" s="50">
        <f t="shared" si="3"/>
        <v>-6117850</v>
      </c>
      <c r="V52" s="50">
        <f t="shared" si="3"/>
        <v>-8479713</v>
      </c>
      <c r="W52" s="50">
        <f t="shared" si="3"/>
        <v>23586495</v>
      </c>
      <c r="X52" s="50">
        <f t="shared" si="3"/>
        <v>19642869</v>
      </c>
      <c r="Y52" s="50">
        <f t="shared" si="3"/>
        <v>3943626</v>
      </c>
      <c r="Z52" s="51">
        <f>+IF(X52&lt;&gt;0,+(Y52/X52)*100,0)</f>
        <v>20.076629335561929</v>
      </c>
      <c r="AA52" s="48">
        <f>SUM(AA49:AA51)</f>
        <v>19642869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-9853797</v>
      </c>
      <c r="D54" s="54">
        <f>+D52-D53</f>
        <v>0</v>
      </c>
      <c r="E54" s="55">
        <f t="shared" si="4"/>
        <v>62503159</v>
      </c>
      <c r="F54" s="56">
        <f t="shared" si="4"/>
        <v>19642869</v>
      </c>
      <c r="G54" s="56">
        <f t="shared" si="4"/>
        <v>12153152</v>
      </c>
      <c r="H54" s="56">
        <f t="shared" si="4"/>
        <v>-1326691</v>
      </c>
      <c r="I54" s="56">
        <f t="shared" si="4"/>
        <v>-1129706</v>
      </c>
      <c r="J54" s="56">
        <f t="shared" si="4"/>
        <v>9696755</v>
      </c>
      <c r="K54" s="56">
        <f t="shared" si="4"/>
        <v>7745181</v>
      </c>
      <c r="L54" s="56">
        <f t="shared" si="4"/>
        <v>1214087</v>
      </c>
      <c r="M54" s="56">
        <f t="shared" si="4"/>
        <v>2162668</v>
      </c>
      <c r="N54" s="56">
        <f t="shared" si="4"/>
        <v>11121936</v>
      </c>
      <c r="O54" s="56">
        <f t="shared" si="4"/>
        <v>5118936</v>
      </c>
      <c r="P54" s="56">
        <f t="shared" si="4"/>
        <v>5990670</v>
      </c>
      <c r="Q54" s="56">
        <f t="shared" si="4"/>
        <v>137911</v>
      </c>
      <c r="R54" s="56">
        <f t="shared" si="4"/>
        <v>11247517</v>
      </c>
      <c r="S54" s="56">
        <f t="shared" si="4"/>
        <v>3766520</v>
      </c>
      <c r="T54" s="56">
        <f t="shared" si="4"/>
        <v>-6128383</v>
      </c>
      <c r="U54" s="56">
        <f t="shared" si="4"/>
        <v>-6117850</v>
      </c>
      <c r="V54" s="56">
        <f t="shared" si="4"/>
        <v>-8479713</v>
      </c>
      <c r="W54" s="56">
        <f t="shared" si="4"/>
        <v>23586495</v>
      </c>
      <c r="X54" s="56">
        <f t="shared" si="4"/>
        <v>19642869</v>
      </c>
      <c r="Y54" s="56">
        <f t="shared" si="4"/>
        <v>3943626</v>
      </c>
      <c r="Z54" s="57">
        <f>+IF(X54&lt;&gt;0,+(Y54/X54)*100,0)</f>
        <v>20.076629335561929</v>
      </c>
      <c r="AA54" s="54">
        <f>+AA52-AA53</f>
        <v>19642869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-9853797</v>
      </c>
      <c r="D57" s="48">
        <f>SUM(D54:D56)</f>
        <v>0</v>
      </c>
      <c r="E57" s="49">
        <f t="shared" si="5"/>
        <v>62503159</v>
      </c>
      <c r="F57" s="50">
        <f t="shared" si="5"/>
        <v>19642869</v>
      </c>
      <c r="G57" s="50">
        <f t="shared" si="5"/>
        <v>12153152</v>
      </c>
      <c r="H57" s="50">
        <f t="shared" si="5"/>
        <v>-1326691</v>
      </c>
      <c r="I57" s="50">
        <f t="shared" si="5"/>
        <v>-1129706</v>
      </c>
      <c r="J57" s="50">
        <f t="shared" si="5"/>
        <v>9696755</v>
      </c>
      <c r="K57" s="50">
        <f t="shared" si="5"/>
        <v>7745181</v>
      </c>
      <c r="L57" s="50">
        <f t="shared" si="5"/>
        <v>1214087</v>
      </c>
      <c r="M57" s="50">
        <f t="shared" si="5"/>
        <v>2162668</v>
      </c>
      <c r="N57" s="50">
        <f t="shared" si="5"/>
        <v>11121936</v>
      </c>
      <c r="O57" s="50">
        <f t="shared" si="5"/>
        <v>5118936</v>
      </c>
      <c r="P57" s="50">
        <f t="shared" si="5"/>
        <v>5990670</v>
      </c>
      <c r="Q57" s="50">
        <f t="shared" si="5"/>
        <v>137911</v>
      </c>
      <c r="R57" s="50">
        <f t="shared" si="5"/>
        <v>11247517</v>
      </c>
      <c r="S57" s="50">
        <f t="shared" si="5"/>
        <v>3766520</v>
      </c>
      <c r="T57" s="50">
        <f t="shared" si="5"/>
        <v>-6128383</v>
      </c>
      <c r="U57" s="50">
        <f t="shared" si="5"/>
        <v>-6117850</v>
      </c>
      <c r="V57" s="50">
        <f t="shared" si="5"/>
        <v>-8479713</v>
      </c>
      <c r="W57" s="50">
        <f t="shared" si="5"/>
        <v>23586495</v>
      </c>
      <c r="X57" s="50">
        <f t="shared" si="5"/>
        <v>19642869</v>
      </c>
      <c r="Y57" s="50">
        <f t="shared" si="5"/>
        <v>3943626</v>
      </c>
      <c r="Z57" s="51">
        <f>+IF(X57&lt;&gt;0,+(Y57/X57)*100,0)</f>
        <v>20.076629335561929</v>
      </c>
      <c r="AA57" s="48">
        <f>SUM(AA54:AA56)</f>
        <v>19642869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-9853797</v>
      </c>
      <c r="D60" s="65">
        <f>SUM(D57:D59)</f>
        <v>0</v>
      </c>
      <c r="E60" s="66">
        <f t="shared" si="6"/>
        <v>62503159</v>
      </c>
      <c r="F60" s="67">
        <f t="shared" si="6"/>
        <v>19642869</v>
      </c>
      <c r="G60" s="67">
        <f t="shared" si="6"/>
        <v>12153152</v>
      </c>
      <c r="H60" s="67">
        <f t="shared" si="6"/>
        <v>-1326691</v>
      </c>
      <c r="I60" s="67">
        <f t="shared" si="6"/>
        <v>-1129706</v>
      </c>
      <c r="J60" s="67">
        <f t="shared" si="6"/>
        <v>9696755</v>
      </c>
      <c r="K60" s="67">
        <f t="shared" si="6"/>
        <v>7745181</v>
      </c>
      <c r="L60" s="67">
        <f t="shared" si="6"/>
        <v>1214087</v>
      </c>
      <c r="M60" s="67">
        <f t="shared" si="6"/>
        <v>2162668</v>
      </c>
      <c r="N60" s="67">
        <f t="shared" si="6"/>
        <v>11121936</v>
      </c>
      <c r="O60" s="67">
        <f t="shared" si="6"/>
        <v>5118936</v>
      </c>
      <c r="P60" s="67">
        <f t="shared" si="6"/>
        <v>5990670</v>
      </c>
      <c r="Q60" s="67">
        <f t="shared" si="6"/>
        <v>137911</v>
      </c>
      <c r="R60" s="67">
        <f t="shared" si="6"/>
        <v>11247517</v>
      </c>
      <c r="S60" s="67">
        <f t="shared" si="6"/>
        <v>3766520</v>
      </c>
      <c r="T60" s="67">
        <f t="shared" si="6"/>
        <v>-6128383</v>
      </c>
      <c r="U60" s="67">
        <f t="shared" si="6"/>
        <v>-6117850</v>
      </c>
      <c r="V60" s="67">
        <f t="shared" si="6"/>
        <v>-8479713</v>
      </c>
      <c r="W60" s="67">
        <f t="shared" si="6"/>
        <v>23586495</v>
      </c>
      <c r="X60" s="67">
        <f t="shared" si="6"/>
        <v>19642869</v>
      </c>
      <c r="Y60" s="67">
        <f t="shared" si="6"/>
        <v>3943626</v>
      </c>
      <c r="Z60" s="68">
        <f>+IF(X60&lt;&gt;0,+(Y60/X60)*100,0)</f>
        <v>20.076629335561929</v>
      </c>
      <c r="AA60" s="65">
        <f>SUM(AA57:AA59)</f>
        <v>19642869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458083657</v>
      </c>
      <c r="D6" s="20"/>
      <c r="E6" s="21">
        <v>507625739</v>
      </c>
      <c r="F6" s="22">
        <v>435835440</v>
      </c>
      <c r="G6" s="22">
        <v>46669973</v>
      </c>
      <c r="H6" s="22">
        <v>34393390</v>
      </c>
      <c r="I6" s="22">
        <v>55051378</v>
      </c>
      <c r="J6" s="22">
        <v>136114741</v>
      </c>
      <c r="K6" s="22">
        <v>39399730</v>
      </c>
      <c r="L6" s="22">
        <v>9087375</v>
      </c>
      <c r="M6" s="22">
        <v>-2973601</v>
      </c>
      <c r="N6" s="22">
        <v>45513504</v>
      </c>
      <c r="O6" s="22">
        <v>36342521</v>
      </c>
      <c r="P6" s="22">
        <v>41284205</v>
      </c>
      <c r="Q6" s="22">
        <v>44660242</v>
      </c>
      <c r="R6" s="22">
        <v>122286968</v>
      </c>
      <c r="S6" s="22">
        <v>24908323</v>
      </c>
      <c r="T6" s="22">
        <v>43533165</v>
      </c>
      <c r="U6" s="22">
        <v>48510205</v>
      </c>
      <c r="V6" s="22">
        <v>116951693</v>
      </c>
      <c r="W6" s="22">
        <v>420866906</v>
      </c>
      <c r="X6" s="22">
        <v>435835440</v>
      </c>
      <c r="Y6" s="22">
        <v>-14968534</v>
      </c>
      <c r="Z6" s="23">
        <v>-3.4344462671507392</v>
      </c>
      <c r="AA6" s="20">
        <v>435835440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21226893</v>
      </c>
      <c r="F13" s="22">
        <v>21226893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21226893</v>
      </c>
      <c r="Y13" s="22">
        <v>-21226893</v>
      </c>
      <c r="Z13" s="23">
        <v>-100</v>
      </c>
      <c r="AA13" s="20">
        <v>21226893</v>
      </c>
    </row>
    <row r="14" spans="1:27" x14ac:dyDescent="0.25">
      <c r="A14" s="19" t="s">
        <v>42</v>
      </c>
      <c r="B14" s="15" t="s">
        <v>32</v>
      </c>
      <c r="C14" s="20">
        <v>2201274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211995416</v>
      </c>
      <c r="D24" s="20"/>
      <c r="E24" s="21">
        <v>247678</v>
      </c>
      <c r="F24" s="22">
        <v>1054000</v>
      </c>
      <c r="G24" s="22">
        <v>146872</v>
      </c>
      <c r="H24" s="22">
        <v>75365</v>
      </c>
      <c r="I24" s="22">
        <v>117118</v>
      </c>
      <c r="J24" s="22">
        <v>339355</v>
      </c>
      <c r="K24" s="22">
        <v>92862</v>
      </c>
      <c r="L24" s="22">
        <v>32949</v>
      </c>
      <c r="M24" s="22">
        <v>750</v>
      </c>
      <c r="N24" s="22">
        <v>126561</v>
      </c>
      <c r="O24" s="22">
        <v>43331</v>
      </c>
      <c r="P24" s="22">
        <v>33048</v>
      </c>
      <c r="Q24" s="22">
        <v>1500</v>
      </c>
      <c r="R24" s="22">
        <v>77879</v>
      </c>
      <c r="S24" s="22">
        <v>500</v>
      </c>
      <c r="T24" s="22">
        <v>16107</v>
      </c>
      <c r="U24" s="22">
        <v>101766</v>
      </c>
      <c r="V24" s="22">
        <v>118373</v>
      </c>
      <c r="W24" s="22">
        <v>662168</v>
      </c>
      <c r="X24" s="22">
        <v>1054000</v>
      </c>
      <c r="Y24" s="22">
        <v>-391832</v>
      </c>
      <c r="Z24" s="23">
        <v>-37.175711574952565</v>
      </c>
      <c r="AA24" s="20">
        <v>1054000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672280347</v>
      </c>
      <c r="D33" s="29">
        <f t="shared" ref="D33:Y33" si="0">SUM(D6:D32)</f>
        <v>0</v>
      </c>
      <c r="E33" s="30">
        <f t="shared" si="0"/>
        <v>529100310</v>
      </c>
      <c r="F33" s="31">
        <f t="shared" si="0"/>
        <v>458116333</v>
      </c>
      <c r="G33" s="31">
        <f t="shared" si="0"/>
        <v>46816845</v>
      </c>
      <c r="H33" s="31">
        <f t="shared" si="0"/>
        <v>34468755</v>
      </c>
      <c r="I33" s="31">
        <f t="shared" si="0"/>
        <v>55168496</v>
      </c>
      <c r="J33" s="31">
        <f t="shared" si="0"/>
        <v>136454096</v>
      </c>
      <c r="K33" s="31">
        <f t="shared" si="0"/>
        <v>39492592</v>
      </c>
      <c r="L33" s="31">
        <f t="shared" si="0"/>
        <v>9120324</v>
      </c>
      <c r="M33" s="31">
        <f t="shared" si="0"/>
        <v>-2972851</v>
      </c>
      <c r="N33" s="31">
        <f t="shared" si="0"/>
        <v>45640065</v>
      </c>
      <c r="O33" s="31">
        <f t="shared" si="0"/>
        <v>36385852</v>
      </c>
      <c r="P33" s="31">
        <f t="shared" si="0"/>
        <v>41317253</v>
      </c>
      <c r="Q33" s="31">
        <f t="shared" si="0"/>
        <v>44661742</v>
      </c>
      <c r="R33" s="31">
        <f t="shared" si="0"/>
        <v>122364847</v>
      </c>
      <c r="S33" s="31">
        <f t="shared" si="0"/>
        <v>24908823</v>
      </c>
      <c r="T33" s="31">
        <f t="shared" si="0"/>
        <v>43549272</v>
      </c>
      <c r="U33" s="31">
        <f t="shared" si="0"/>
        <v>48611971</v>
      </c>
      <c r="V33" s="31">
        <f t="shared" si="0"/>
        <v>117070066</v>
      </c>
      <c r="W33" s="31">
        <f t="shared" si="0"/>
        <v>421529074</v>
      </c>
      <c r="X33" s="31">
        <f t="shared" si="0"/>
        <v>458116333</v>
      </c>
      <c r="Y33" s="31">
        <f t="shared" si="0"/>
        <v>-36587259</v>
      </c>
      <c r="Z33" s="32">
        <f>+IF(X33&lt;&gt;0,+(Y33/X33)*100,0)</f>
        <v>-7.986455920575092</v>
      </c>
      <c r="AA33" s="29">
        <f>SUM(AA6:AA32)</f>
        <v>458116333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20786809</v>
      </c>
      <c r="D35" s="20"/>
      <c r="E35" s="21">
        <v>21748377</v>
      </c>
      <c r="F35" s="22">
        <v>20111791</v>
      </c>
      <c r="G35" s="22"/>
      <c r="H35" s="22"/>
      <c r="I35" s="22"/>
      <c r="J35" s="22"/>
      <c r="K35" s="22"/>
      <c r="L35" s="22">
        <v>3909818</v>
      </c>
      <c r="M35" s="22"/>
      <c r="N35" s="22">
        <v>3909818</v>
      </c>
      <c r="O35" s="22">
        <v>2085256</v>
      </c>
      <c r="P35" s="22"/>
      <c r="Q35" s="22"/>
      <c r="R35" s="22">
        <v>2085256</v>
      </c>
      <c r="S35" s="22"/>
      <c r="T35" s="22">
        <v>15433065</v>
      </c>
      <c r="U35" s="22">
        <v>12498027</v>
      </c>
      <c r="V35" s="22">
        <v>27931092</v>
      </c>
      <c r="W35" s="22">
        <v>33926166</v>
      </c>
      <c r="X35" s="22">
        <v>20111791</v>
      </c>
      <c r="Y35" s="22">
        <v>13814375</v>
      </c>
      <c r="Z35" s="23">
        <v>68.687940323166643</v>
      </c>
      <c r="AA35" s="20">
        <v>20111791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524408376</v>
      </c>
      <c r="D37" s="20"/>
      <c r="E37" s="21">
        <v>574872000</v>
      </c>
      <c r="F37" s="22">
        <v>574872000</v>
      </c>
      <c r="G37" s="22">
        <v>81917354</v>
      </c>
      <c r="H37" s="22">
        <v>93192524</v>
      </c>
      <c r="I37" s="22">
        <v>81771497</v>
      </c>
      <c r="J37" s="22">
        <v>256881375</v>
      </c>
      <c r="K37" s="22">
        <v>49397294</v>
      </c>
      <c r="L37" s="22">
        <v>767133</v>
      </c>
      <c r="M37" s="22">
        <v>84445714</v>
      </c>
      <c r="N37" s="22">
        <v>134610141</v>
      </c>
      <c r="O37" s="22">
        <v>32824197</v>
      </c>
      <c r="P37" s="22">
        <v>40788209</v>
      </c>
      <c r="Q37" s="22">
        <v>38474472</v>
      </c>
      <c r="R37" s="22">
        <v>112086878</v>
      </c>
      <c r="S37" s="22">
        <v>41441642</v>
      </c>
      <c r="T37" s="22">
        <v>45909663</v>
      </c>
      <c r="U37" s="22">
        <v>60463199</v>
      </c>
      <c r="V37" s="22">
        <v>147814504</v>
      </c>
      <c r="W37" s="22">
        <v>651392898</v>
      </c>
      <c r="X37" s="22">
        <v>574872000</v>
      </c>
      <c r="Y37" s="22">
        <v>76520898</v>
      </c>
      <c r="Z37" s="23">
        <v>13.310945393061413</v>
      </c>
      <c r="AA37" s="20">
        <v>574872000</v>
      </c>
    </row>
    <row r="38" spans="1:27" x14ac:dyDescent="0.25">
      <c r="A38" s="19" t="s">
        <v>64</v>
      </c>
      <c r="B38" s="15" t="s">
        <v>32</v>
      </c>
      <c r="C38" s="20">
        <v>122331</v>
      </c>
      <c r="D38" s="20"/>
      <c r="E38" s="21">
        <v>105400</v>
      </c>
      <c r="F38" s="22">
        <v>105900</v>
      </c>
      <c r="G38" s="22">
        <v>424</v>
      </c>
      <c r="H38" s="22"/>
      <c r="I38" s="22"/>
      <c r="J38" s="22">
        <v>424</v>
      </c>
      <c r="K38" s="22">
        <v>2310</v>
      </c>
      <c r="L38" s="22"/>
      <c r="M38" s="22"/>
      <c r="N38" s="22">
        <v>2310</v>
      </c>
      <c r="O38" s="22"/>
      <c r="P38" s="22"/>
      <c r="Q38" s="22"/>
      <c r="R38" s="22"/>
      <c r="S38" s="22">
        <v>320</v>
      </c>
      <c r="T38" s="22">
        <v>5880</v>
      </c>
      <c r="U38" s="22"/>
      <c r="V38" s="22">
        <v>6200</v>
      </c>
      <c r="W38" s="22">
        <v>8934</v>
      </c>
      <c r="X38" s="22">
        <v>105900</v>
      </c>
      <c r="Y38" s="22">
        <v>-96966</v>
      </c>
      <c r="Z38" s="23">
        <v>-91.563739376770542</v>
      </c>
      <c r="AA38" s="20">
        <v>105900</v>
      </c>
    </row>
    <row r="39" spans="1:27" x14ac:dyDescent="0.25">
      <c r="A39" s="19" t="s">
        <v>65</v>
      </c>
      <c r="B39" s="15" t="s">
        <v>32</v>
      </c>
      <c r="C39" s="20">
        <v>48083019</v>
      </c>
      <c r="D39" s="20"/>
      <c r="E39" s="21">
        <v>130000495</v>
      </c>
      <c r="F39" s="22">
        <v>48083018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48083018</v>
      </c>
      <c r="Y39" s="22">
        <v>-48083018</v>
      </c>
      <c r="Z39" s="23">
        <v>-100</v>
      </c>
      <c r="AA39" s="20">
        <v>48083018</v>
      </c>
    </row>
    <row r="40" spans="1:27" x14ac:dyDescent="0.25">
      <c r="A40" s="19" t="s">
        <v>66</v>
      </c>
      <c r="B40" s="15" t="s">
        <v>32</v>
      </c>
      <c r="C40" s="20">
        <v>59762834</v>
      </c>
      <c r="D40" s="20"/>
      <c r="E40" s="21">
        <v>10462463</v>
      </c>
      <c r="F40" s="22">
        <v>10462463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10462463</v>
      </c>
      <c r="Y40" s="22">
        <v>-10462463</v>
      </c>
      <c r="Z40" s="23">
        <v>-100</v>
      </c>
      <c r="AA40" s="20">
        <v>10462463</v>
      </c>
    </row>
    <row r="41" spans="1:27" x14ac:dyDescent="0.25">
      <c r="A41" s="19" t="s">
        <v>40</v>
      </c>
      <c r="B41" s="15" t="s">
        <v>32</v>
      </c>
      <c r="C41" s="20">
        <v>116751279</v>
      </c>
      <c r="D41" s="20"/>
      <c r="E41" s="21">
        <v>65556000</v>
      </c>
      <c r="F41" s="22">
        <v>75556000</v>
      </c>
      <c r="G41" s="22">
        <v>6493689</v>
      </c>
      <c r="H41" s="22">
        <v>5095684</v>
      </c>
      <c r="I41" s="22">
        <v>6986734</v>
      </c>
      <c r="J41" s="22">
        <v>18576107</v>
      </c>
      <c r="K41" s="22">
        <v>8270134</v>
      </c>
      <c r="L41" s="22">
        <v>8967</v>
      </c>
      <c r="M41" s="22">
        <v>16896577</v>
      </c>
      <c r="N41" s="22">
        <v>25175678</v>
      </c>
      <c r="O41" s="22">
        <v>9439442</v>
      </c>
      <c r="P41" s="22">
        <v>8629127</v>
      </c>
      <c r="Q41" s="22">
        <v>8651560</v>
      </c>
      <c r="R41" s="22">
        <v>26720129</v>
      </c>
      <c r="S41" s="22">
        <v>11296227</v>
      </c>
      <c r="T41" s="22">
        <v>9374642</v>
      </c>
      <c r="U41" s="22">
        <v>9293118</v>
      </c>
      <c r="V41" s="22">
        <v>29963987</v>
      </c>
      <c r="W41" s="22">
        <v>100435901</v>
      </c>
      <c r="X41" s="22">
        <v>75556000</v>
      </c>
      <c r="Y41" s="22">
        <v>24879901</v>
      </c>
      <c r="Z41" s="23">
        <v>32.92908703478215</v>
      </c>
      <c r="AA41" s="20">
        <v>75556000</v>
      </c>
    </row>
    <row r="42" spans="1:27" x14ac:dyDescent="0.25">
      <c r="A42" s="19" t="s">
        <v>67</v>
      </c>
      <c r="B42" s="15" t="s">
        <v>32</v>
      </c>
      <c r="C42" s="20">
        <v>38392224</v>
      </c>
      <c r="D42" s="20"/>
      <c r="E42" s="21">
        <v>27027196</v>
      </c>
      <c r="F42" s="22">
        <v>34162499</v>
      </c>
      <c r="G42" s="22">
        <v>1514366</v>
      </c>
      <c r="H42" s="22">
        <v>475138</v>
      </c>
      <c r="I42" s="22">
        <v>6233870</v>
      </c>
      <c r="J42" s="22">
        <v>8223374</v>
      </c>
      <c r="K42" s="22">
        <v>2593640</v>
      </c>
      <c r="L42" s="22">
        <v>229002</v>
      </c>
      <c r="M42" s="22">
        <v>3665282</v>
      </c>
      <c r="N42" s="22">
        <v>6487924</v>
      </c>
      <c r="O42" s="22">
        <v>1896673</v>
      </c>
      <c r="P42" s="22">
        <v>3294037</v>
      </c>
      <c r="Q42" s="22">
        <v>903718</v>
      </c>
      <c r="R42" s="22">
        <v>6094428</v>
      </c>
      <c r="S42" s="22">
        <v>3129617</v>
      </c>
      <c r="T42" s="22">
        <v>856641</v>
      </c>
      <c r="U42" s="22">
        <v>9464006</v>
      </c>
      <c r="V42" s="22">
        <v>13450264</v>
      </c>
      <c r="W42" s="22">
        <v>34255990</v>
      </c>
      <c r="X42" s="22">
        <v>34162499</v>
      </c>
      <c r="Y42" s="22">
        <v>93491</v>
      </c>
      <c r="Z42" s="23">
        <v>0.27366557698252697</v>
      </c>
      <c r="AA42" s="20">
        <v>34162499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22251227</v>
      </c>
      <c r="F44" s="22">
        <v>29400000</v>
      </c>
      <c r="G44" s="22">
        <v>833016</v>
      </c>
      <c r="H44" s="22">
        <v>1152448</v>
      </c>
      <c r="I44" s="22">
        <v>1323464</v>
      </c>
      <c r="J44" s="22">
        <v>3308928</v>
      </c>
      <c r="K44" s="22">
        <v>658509</v>
      </c>
      <c r="L44" s="22">
        <v>623028</v>
      </c>
      <c r="M44" s="22">
        <v>24426432</v>
      </c>
      <c r="N44" s="22">
        <v>25707969</v>
      </c>
      <c r="O44" s="22">
        <v>110263</v>
      </c>
      <c r="P44" s="22">
        <v>184473</v>
      </c>
      <c r="Q44" s="22">
        <v>243292</v>
      </c>
      <c r="R44" s="22">
        <v>538028</v>
      </c>
      <c r="S44" s="22">
        <v>144324</v>
      </c>
      <c r="T44" s="22">
        <v>681582</v>
      </c>
      <c r="U44" s="22">
        <v>2268664</v>
      </c>
      <c r="V44" s="22">
        <v>3094570</v>
      </c>
      <c r="W44" s="22">
        <v>32649495</v>
      </c>
      <c r="X44" s="22">
        <v>29400000</v>
      </c>
      <c r="Y44" s="22">
        <v>3249495</v>
      </c>
      <c r="Z44" s="23">
        <v>11.052704081632653</v>
      </c>
      <c r="AA44" s="20">
        <v>29400000</v>
      </c>
    </row>
    <row r="45" spans="1:27" x14ac:dyDescent="0.25">
      <c r="A45" s="19" t="s">
        <v>70</v>
      </c>
      <c r="B45" s="15" t="s">
        <v>32</v>
      </c>
      <c r="C45" s="20">
        <v>13213069</v>
      </c>
      <c r="D45" s="20"/>
      <c r="E45" s="21">
        <v>8338673</v>
      </c>
      <c r="F45" s="22">
        <v>7818574</v>
      </c>
      <c r="G45" s="22">
        <v>1202</v>
      </c>
      <c r="H45" s="22">
        <v>318127</v>
      </c>
      <c r="I45" s="22">
        <v>281682</v>
      </c>
      <c r="J45" s="22">
        <v>601011</v>
      </c>
      <c r="K45" s="22">
        <v>3209333</v>
      </c>
      <c r="L45" s="22">
        <v>456599</v>
      </c>
      <c r="M45" s="22">
        <v>130345</v>
      </c>
      <c r="N45" s="22">
        <v>3796277</v>
      </c>
      <c r="O45" s="22">
        <v>593375</v>
      </c>
      <c r="P45" s="22"/>
      <c r="Q45" s="22">
        <v>2152143</v>
      </c>
      <c r="R45" s="22">
        <v>2745518</v>
      </c>
      <c r="S45" s="22">
        <v>647485</v>
      </c>
      <c r="T45" s="22">
        <v>1317307</v>
      </c>
      <c r="U45" s="22">
        <v>4596705</v>
      </c>
      <c r="V45" s="22">
        <v>6561497</v>
      </c>
      <c r="W45" s="22">
        <v>13704303</v>
      </c>
      <c r="X45" s="22">
        <v>7818574</v>
      </c>
      <c r="Y45" s="22">
        <v>5885729</v>
      </c>
      <c r="Z45" s="23">
        <v>75.278804037667228</v>
      </c>
      <c r="AA45" s="20">
        <v>7818574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821519941</v>
      </c>
      <c r="D48" s="29">
        <f t="shared" ref="D48:Y48" si="1">SUM(D35:D47)</f>
        <v>0</v>
      </c>
      <c r="E48" s="30">
        <f t="shared" si="1"/>
        <v>860361831</v>
      </c>
      <c r="F48" s="31">
        <f t="shared" si="1"/>
        <v>800572245</v>
      </c>
      <c r="G48" s="31">
        <f t="shared" si="1"/>
        <v>90760051</v>
      </c>
      <c r="H48" s="31">
        <f t="shared" si="1"/>
        <v>100233921</v>
      </c>
      <c r="I48" s="31">
        <f t="shared" si="1"/>
        <v>96597247</v>
      </c>
      <c r="J48" s="31">
        <f t="shared" si="1"/>
        <v>287591219</v>
      </c>
      <c r="K48" s="31">
        <f t="shared" si="1"/>
        <v>64131220</v>
      </c>
      <c r="L48" s="31">
        <f t="shared" si="1"/>
        <v>5994547</v>
      </c>
      <c r="M48" s="31">
        <f t="shared" si="1"/>
        <v>129564350</v>
      </c>
      <c r="N48" s="31">
        <f t="shared" si="1"/>
        <v>199690117</v>
      </c>
      <c r="O48" s="31">
        <f t="shared" si="1"/>
        <v>46949206</v>
      </c>
      <c r="P48" s="31">
        <f t="shared" si="1"/>
        <v>52895846</v>
      </c>
      <c r="Q48" s="31">
        <f t="shared" si="1"/>
        <v>50425185</v>
      </c>
      <c r="R48" s="31">
        <f t="shared" si="1"/>
        <v>150270237</v>
      </c>
      <c r="S48" s="31">
        <f t="shared" si="1"/>
        <v>56659615</v>
      </c>
      <c r="T48" s="31">
        <f t="shared" si="1"/>
        <v>73578780</v>
      </c>
      <c r="U48" s="31">
        <f t="shared" si="1"/>
        <v>98583719</v>
      </c>
      <c r="V48" s="31">
        <f t="shared" si="1"/>
        <v>228822114</v>
      </c>
      <c r="W48" s="31">
        <f t="shared" si="1"/>
        <v>866373687</v>
      </c>
      <c r="X48" s="31">
        <f t="shared" si="1"/>
        <v>800572245</v>
      </c>
      <c r="Y48" s="31">
        <f t="shared" si="1"/>
        <v>65801442</v>
      </c>
      <c r="Z48" s="32">
        <f>+IF(X48&lt;&gt;0,+(Y48/X48)*100,0)</f>
        <v>8.2193009326722279</v>
      </c>
      <c r="AA48" s="29">
        <f>SUM(AA35:AA47)</f>
        <v>800572245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-149239594</v>
      </c>
      <c r="D49" s="39">
        <f t="shared" si="2"/>
        <v>0</v>
      </c>
      <c r="E49" s="40">
        <f t="shared" si="2"/>
        <v>-331261521</v>
      </c>
      <c r="F49" s="41">
        <f t="shared" si="2"/>
        <v>-342455912</v>
      </c>
      <c r="G49" s="41">
        <f t="shared" si="2"/>
        <v>-43943206</v>
      </c>
      <c r="H49" s="41">
        <f t="shared" si="2"/>
        <v>-65765166</v>
      </c>
      <c r="I49" s="41">
        <f t="shared" si="2"/>
        <v>-41428751</v>
      </c>
      <c r="J49" s="41">
        <f t="shared" si="2"/>
        <v>-151137123</v>
      </c>
      <c r="K49" s="41">
        <f t="shared" si="2"/>
        <v>-24638628</v>
      </c>
      <c r="L49" s="41">
        <f t="shared" si="2"/>
        <v>3125777</v>
      </c>
      <c r="M49" s="41">
        <f t="shared" si="2"/>
        <v>-132537201</v>
      </c>
      <c r="N49" s="41">
        <f t="shared" si="2"/>
        <v>-154050052</v>
      </c>
      <c r="O49" s="41">
        <f t="shared" si="2"/>
        <v>-10563354</v>
      </c>
      <c r="P49" s="41">
        <f t="shared" si="2"/>
        <v>-11578593</v>
      </c>
      <c r="Q49" s="41">
        <f t="shared" si="2"/>
        <v>-5763443</v>
      </c>
      <c r="R49" s="41">
        <f t="shared" si="2"/>
        <v>-27905390</v>
      </c>
      <c r="S49" s="41">
        <f t="shared" si="2"/>
        <v>-31750792</v>
      </c>
      <c r="T49" s="41">
        <f t="shared" si="2"/>
        <v>-30029508</v>
      </c>
      <c r="U49" s="41">
        <f t="shared" si="2"/>
        <v>-49971748</v>
      </c>
      <c r="V49" s="41">
        <f t="shared" si="2"/>
        <v>-111752048</v>
      </c>
      <c r="W49" s="41">
        <f t="shared" si="2"/>
        <v>-444844613</v>
      </c>
      <c r="X49" s="41">
        <f t="shared" si="2"/>
        <v>-342455912</v>
      </c>
      <c r="Y49" s="41">
        <f t="shared" si="2"/>
        <v>-102388701</v>
      </c>
      <c r="Z49" s="42">
        <f>+IF(X49&lt;&gt;0,+(Y49/X49)*100,0)</f>
        <v>29.898359879971935</v>
      </c>
      <c r="AA49" s="39">
        <f>+AA33-AA48</f>
        <v>-342455912</v>
      </c>
    </row>
    <row r="50" spans="1:27" x14ac:dyDescent="0.25">
      <c r="A50" s="43" t="s">
        <v>75</v>
      </c>
      <c r="B50" s="15" t="s">
        <v>32</v>
      </c>
      <c r="C50" s="20">
        <v>8500000</v>
      </c>
      <c r="D50" s="20"/>
      <c r="E50" s="21">
        <v>18620000</v>
      </c>
      <c r="F50" s="22">
        <v>18620000</v>
      </c>
      <c r="G50" s="22"/>
      <c r="H50" s="22"/>
      <c r="I50" s="22">
        <v>6650839</v>
      </c>
      <c r="J50" s="22">
        <v>6650839</v>
      </c>
      <c r="K50" s="22"/>
      <c r="L50" s="22">
        <v>2835280</v>
      </c>
      <c r="M50" s="22"/>
      <c r="N50" s="22">
        <v>2835280</v>
      </c>
      <c r="O50" s="22">
        <v>8389700</v>
      </c>
      <c r="P50" s="22"/>
      <c r="Q50" s="22">
        <v>464180</v>
      </c>
      <c r="R50" s="22">
        <v>8853880</v>
      </c>
      <c r="S50" s="22"/>
      <c r="T50" s="22"/>
      <c r="U50" s="22">
        <v>280000</v>
      </c>
      <c r="V50" s="22">
        <v>280000</v>
      </c>
      <c r="W50" s="22">
        <v>18619999</v>
      </c>
      <c r="X50" s="22">
        <v>18620000</v>
      </c>
      <c r="Y50" s="22">
        <v>-1</v>
      </c>
      <c r="Z50" s="23"/>
      <c r="AA50" s="20">
        <v>18620000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-140739594</v>
      </c>
      <c r="D52" s="48">
        <f t="shared" si="3"/>
        <v>0</v>
      </c>
      <c r="E52" s="49">
        <f t="shared" si="3"/>
        <v>-312641521</v>
      </c>
      <c r="F52" s="50">
        <f t="shared" si="3"/>
        <v>-323835912</v>
      </c>
      <c r="G52" s="50">
        <f t="shared" si="3"/>
        <v>-43943206</v>
      </c>
      <c r="H52" s="50">
        <f t="shared" si="3"/>
        <v>-65765166</v>
      </c>
      <c r="I52" s="50">
        <f t="shared" si="3"/>
        <v>-34777912</v>
      </c>
      <c r="J52" s="50">
        <f t="shared" si="3"/>
        <v>-144486284</v>
      </c>
      <c r="K52" s="50">
        <f t="shared" si="3"/>
        <v>-24638628</v>
      </c>
      <c r="L52" s="50">
        <f t="shared" si="3"/>
        <v>5961057</v>
      </c>
      <c r="M52" s="50">
        <f t="shared" si="3"/>
        <v>-132537201</v>
      </c>
      <c r="N52" s="50">
        <f t="shared" si="3"/>
        <v>-151214772</v>
      </c>
      <c r="O52" s="50">
        <f t="shared" si="3"/>
        <v>-2173654</v>
      </c>
      <c r="P52" s="50">
        <f t="shared" si="3"/>
        <v>-11578593</v>
      </c>
      <c r="Q52" s="50">
        <f t="shared" si="3"/>
        <v>-5299263</v>
      </c>
      <c r="R52" s="50">
        <f t="shared" si="3"/>
        <v>-19051510</v>
      </c>
      <c r="S52" s="50">
        <f t="shared" si="3"/>
        <v>-31750792</v>
      </c>
      <c r="T52" s="50">
        <f t="shared" si="3"/>
        <v>-30029508</v>
      </c>
      <c r="U52" s="50">
        <f t="shared" si="3"/>
        <v>-49691748</v>
      </c>
      <c r="V52" s="50">
        <f t="shared" si="3"/>
        <v>-111472048</v>
      </c>
      <c r="W52" s="50">
        <f t="shared" si="3"/>
        <v>-426224614</v>
      </c>
      <c r="X52" s="50">
        <f t="shared" si="3"/>
        <v>-323835912</v>
      </c>
      <c r="Y52" s="50">
        <f t="shared" si="3"/>
        <v>-102388702</v>
      </c>
      <c r="Z52" s="51">
        <f>+IF(X52&lt;&gt;0,+(Y52/X52)*100,0)</f>
        <v>31.617463723418048</v>
      </c>
      <c r="AA52" s="48">
        <f>SUM(AA49:AA51)</f>
        <v>-323835912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-140739594</v>
      </c>
      <c r="D54" s="54">
        <f>+D52-D53</f>
        <v>0</v>
      </c>
      <c r="E54" s="55">
        <f t="shared" si="4"/>
        <v>-312641521</v>
      </c>
      <c r="F54" s="56">
        <f t="shared" si="4"/>
        <v>-323835912</v>
      </c>
      <c r="G54" s="56">
        <f t="shared" si="4"/>
        <v>-43943206</v>
      </c>
      <c r="H54" s="56">
        <f t="shared" si="4"/>
        <v>-65765166</v>
      </c>
      <c r="I54" s="56">
        <f t="shared" si="4"/>
        <v>-34777912</v>
      </c>
      <c r="J54" s="56">
        <f t="shared" si="4"/>
        <v>-144486284</v>
      </c>
      <c r="K54" s="56">
        <f t="shared" si="4"/>
        <v>-24638628</v>
      </c>
      <c r="L54" s="56">
        <f t="shared" si="4"/>
        <v>5961057</v>
      </c>
      <c r="M54" s="56">
        <f t="shared" si="4"/>
        <v>-132537201</v>
      </c>
      <c r="N54" s="56">
        <f t="shared" si="4"/>
        <v>-151214772</v>
      </c>
      <c r="O54" s="56">
        <f t="shared" si="4"/>
        <v>-2173654</v>
      </c>
      <c r="P54" s="56">
        <f t="shared" si="4"/>
        <v>-11578593</v>
      </c>
      <c r="Q54" s="56">
        <f t="shared" si="4"/>
        <v>-5299263</v>
      </c>
      <c r="R54" s="56">
        <f t="shared" si="4"/>
        <v>-19051510</v>
      </c>
      <c r="S54" s="56">
        <f t="shared" si="4"/>
        <v>-31750792</v>
      </c>
      <c r="T54" s="56">
        <f t="shared" si="4"/>
        <v>-30029508</v>
      </c>
      <c r="U54" s="56">
        <f t="shared" si="4"/>
        <v>-49691748</v>
      </c>
      <c r="V54" s="56">
        <f t="shared" si="4"/>
        <v>-111472048</v>
      </c>
      <c r="W54" s="56">
        <f t="shared" si="4"/>
        <v>-426224614</v>
      </c>
      <c r="X54" s="56">
        <f t="shared" si="4"/>
        <v>-323835912</v>
      </c>
      <c r="Y54" s="56">
        <f t="shared" si="4"/>
        <v>-102388702</v>
      </c>
      <c r="Z54" s="57">
        <f>+IF(X54&lt;&gt;0,+(Y54/X54)*100,0)</f>
        <v>31.617463723418048</v>
      </c>
      <c r="AA54" s="54">
        <f>+AA52-AA53</f>
        <v>-323835912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-140739594</v>
      </c>
      <c r="D57" s="48">
        <f>SUM(D54:D56)</f>
        <v>0</v>
      </c>
      <c r="E57" s="49">
        <f t="shared" si="5"/>
        <v>-312641521</v>
      </c>
      <c r="F57" s="50">
        <f t="shared" si="5"/>
        <v>-323835912</v>
      </c>
      <c r="G57" s="50">
        <f t="shared" si="5"/>
        <v>-43943206</v>
      </c>
      <c r="H57" s="50">
        <f t="shared" si="5"/>
        <v>-65765166</v>
      </c>
      <c r="I57" s="50">
        <f t="shared" si="5"/>
        <v>-34777912</v>
      </c>
      <c r="J57" s="50">
        <f t="shared" si="5"/>
        <v>-144486284</v>
      </c>
      <c r="K57" s="50">
        <f t="shared" si="5"/>
        <v>-24638628</v>
      </c>
      <c r="L57" s="50">
        <f t="shared" si="5"/>
        <v>5961057</v>
      </c>
      <c r="M57" s="50">
        <f t="shared" si="5"/>
        <v>-132537201</v>
      </c>
      <c r="N57" s="50">
        <f t="shared" si="5"/>
        <v>-151214772</v>
      </c>
      <c r="O57" s="50">
        <f t="shared" si="5"/>
        <v>-2173654</v>
      </c>
      <c r="P57" s="50">
        <f t="shared" si="5"/>
        <v>-11578593</v>
      </c>
      <c r="Q57" s="50">
        <f t="shared" si="5"/>
        <v>-5299263</v>
      </c>
      <c r="R57" s="50">
        <f t="shared" si="5"/>
        <v>-19051510</v>
      </c>
      <c r="S57" s="50">
        <f t="shared" si="5"/>
        <v>-31750792</v>
      </c>
      <c r="T57" s="50">
        <f t="shared" si="5"/>
        <v>-30029508</v>
      </c>
      <c r="U57" s="50">
        <f t="shared" si="5"/>
        <v>-49691748</v>
      </c>
      <c r="V57" s="50">
        <f t="shared" si="5"/>
        <v>-111472048</v>
      </c>
      <c r="W57" s="50">
        <f t="shared" si="5"/>
        <v>-426224614</v>
      </c>
      <c r="X57" s="50">
        <f t="shared" si="5"/>
        <v>-323835912</v>
      </c>
      <c r="Y57" s="50">
        <f t="shared" si="5"/>
        <v>-102388702</v>
      </c>
      <c r="Z57" s="51">
        <f>+IF(X57&lt;&gt;0,+(Y57/X57)*100,0)</f>
        <v>31.617463723418048</v>
      </c>
      <c r="AA57" s="48">
        <f>SUM(AA54:AA56)</f>
        <v>-323835912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-140739594</v>
      </c>
      <c r="D60" s="65">
        <f>SUM(D57:D59)</f>
        <v>0</v>
      </c>
      <c r="E60" s="66">
        <f t="shared" si="6"/>
        <v>-312641521</v>
      </c>
      <c r="F60" s="67">
        <f t="shared" si="6"/>
        <v>-323835912</v>
      </c>
      <c r="G60" s="67">
        <f t="shared" si="6"/>
        <v>-43943206</v>
      </c>
      <c r="H60" s="67">
        <f t="shared" si="6"/>
        <v>-65765166</v>
      </c>
      <c r="I60" s="67">
        <f t="shared" si="6"/>
        <v>-34777912</v>
      </c>
      <c r="J60" s="67">
        <f t="shared" si="6"/>
        <v>-144486284</v>
      </c>
      <c r="K60" s="67">
        <f t="shared" si="6"/>
        <v>-24638628</v>
      </c>
      <c r="L60" s="67">
        <f t="shared" si="6"/>
        <v>5961057</v>
      </c>
      <c r="M60" s="67">
        <f t="shared" si="6"/>
        <v>-132537201</v>
      </c>
      <c r="N60" s="67">
        <f t="shared" si="6"/>
        <v>-151214772</v>
      </c>
      <c r="O60" s="67">
        <f t="shared" si="6"/>
        <v>-2173654</v>
      </c>
      <c r="P60" s="67">
        <f t="shared" si="6"/>
        <v>-11578593</v>
      </c>
      <c r="Q60" s="67">
        <f t="shared" si="6"/>
        <v>-5299263</v>
      </c>
      <c r="R60" s="67">
        <f t="shared" si="6"/>
        <v>-19051510</v>
      </c>
      <c r="S60" s="67">
        <f t="shared" si="6"/>
        <v>-31750792</v>
      </c>
      <c r="T60" s="67">
        <f t="shared" si="6"/>
        <v>-30029508</v>
      </c>
      <c r="U60" s="67">
        <f t="shared" si="6"/>
        <v>-49691748</v>
      </c>
      <c r="V60" s="67">
        <f t="shared" si="6"/>
        <v>-111472048</v>
      </c>
      <c r="W60" s="67">
        <f t="shared" si="6"/>
        <v>-426224614</v>
      </c>
      <c r="X60" s="67">
        <f t="shared" si="6"/>
        <v>-323835912</v>
      </c>
      <c r="Y60" s="67">
        <f t="shared" si="6"/>
        <v>-102388702</v>
      </c>
      <c r="Z60" s="68">
        <f>+IF(X60&lt;&gt;0,+(Y60/X60)*100,0)</f>
        <v>31.617463723418048</v>
      </c>
      <c r="AA60" s="65">
        <f>SUM(AA57:AA59)</f>
        <v>-323835912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87358764</v>
      </c>
      <c r="D6" s="20"/>
      <c r="E6" s="21">
        <v>103825166</v>
      </c>
      <c r="F6" s="22">
        <v>84140524</v>
      </c>
      <c r="G6" s="22">
        <v>8757655</v>
      </c>
      <c r="H6" s="22">
        <v>7788159</v>
      </c>
      <c r="I6" s="22">
        <v>8263709</v>
      </c>
      <c r="J6" s="22">
        <v>24809523</v>
      </c>
      <c r="K6" s="22"/>
      <c r="L6" s="22">
        <v>8424723</v>
      </c>
      <c r="M6" s="22"/>
      <c r="N6" s="22">
        <v>8424723</v>
      </c>
      <c r="O6" s="22">
        <v>6583713</v>
      </c>
      <c r="P6" s="22"/>
      <c r="Q6" s="22"/>
      <c r="R6" s="22">
        <v>6583713</v>
      </c>
      <c r="S6" s="22"/>
      <c r="T6" s="22">
        <v>11756978</v>
      </c>
      <c r="U6" s="22">
        <v>12440991</v>
      </c>
      <c r="V6" s="22">
        <v>24197969</v>
      </c>
      <c r="W6" s="22">
        <v>64015928</v>
      </c>
      <c r="X6" s="22">
        <v>84140524</v>
      </c>
      <c r="Y6" s="22">
        <v>-20124596</v>
      </c>
      <c r="Z6" s="23">
        <v>-23.91784011233398</v>
      </c>
      <c r="AA6" s="20">
        <v>84140524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16437</v>
      </c>
      <c r="D20" s="20"/>
      <c r="E20" s="21">
        <v>50000</v>
      </c>
      <c r="F20" s="22">
        <v>50000</v>
      </c>
      <c r="G20" s="22"/>
      <c r="H20" s="22"/>
      <c r="I20" s="22"/>
      <c r="J20" s="22"/>
      <c r="K20" s="22"/>
      <c r="L20" s="22">
        <v>13295</v>
      </c>
      <c r="M20" s="22"/>
      <c r="N20" s="22">
        <v>13295</v>
      </c>
      <c r="O20" s="22"/>
      <c r="P20" s="22"/>
      <c r="Q20" s="22"/>
      <c r="R20" s="22"/>
      <c r="S20" s="22"/>
      <c r="T20" s="22"/>
      <c r="U20" s="22"/>
      <c r="V20" s="22"/>
      <c r="W20" s="22">
        <v>13295</v>
      </c>
      <c r="X20" s="22">
        <v>50000</v>
      </c>
      <c r="Y20" s="22">
        <v>-36705</v>
      </c>
      <c r="Z20" s="18">
        <v>-73.41</v>
      </c>
      <c r="AA20" s="20">
        <v>50000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87375201</v>
      </c>
      <c r="D33" s="29">
        <f t="shared" ref="D33:Y33" si="0">SUM(D6:D32)</f>
        <v>0</v>
      </c>
      <c r="E33" s="30">
        <f t="shared" si="0"/>
        <v>103875166</v>
      </c>
      <c r="F33" s="31">
        <f t="shared" si="0"/>
        <v>84190524</v>
      </c>
      <c r="G33" s="31">
        <f t="shared" si="0"/>
        <v>8757655</v>
      </c>
      <c r="H33" s="31">
        <f t="shared" si="0"/>
        <v>7788159</v>
      </c>
      <c r="I33" s="31">
        <f t="shared" si="0"/>
        <v>8263709</v>
      </c>
      <c r="J33" s="31">
        <f t="shared" si="0"/>
        <v>24809523</v>
      </c>
      <c r="K33" s="31">
        <f t="shared" si="0"/>
        <v>0</v>
      </c>
      <c r="L33" s="31">
        <f t="shared" si="0"/>
        <v>8438018</v>
      </c>
      <c r="M33" s="31">
        <f t="shared" si="0"/>
        <v>0</v>
      </c>
      <c r="N33" s="31">
        <f t="shared" si="0"/>
        <v>8438018</v>
      </c>
      <c r="O33" s="31">
        <f t="shared" si="0"/>
        <v>6583713</v>
      </c>
      <c r="P33" s="31">
        <f t="shared" si="0"/>
        <v>0</v>
      </c>
      <c r="Q33" s="31">
        <f t="shared" si="0"/>
        <v>0</v>
      </c>
      <c r="R33" s="31">
        <f t="shared" si="0"/>
        <v>6583713</v>
      </c>
      <c r="S33" s="31">
        <f t="shared" si="0"/>
        <v>0</v>
      </c>
      <c r="T33" s="31">
        <f t="shared" si="0"/>
        <v>11756978</v>
      </c>
      <c r="U33" s="31">
        <f t="shared" si="0"/>
        <v>12440991</v>
      </c>
      <c r="V33" s="31">
        <f t="shared" si="0"/>
        <v>24197969</v>
      </c>
      <c r="W33" s="31">
        <f t="shared" si="0"/>
        <v>64029223</v>
      </c>
      <c r="X33" s="31">
        <f t="shared" si="0"/>
        <v>84190524</v>
      </c>
      <c r="Y33" s="31">
        <f t="shared" si="0"/>
        <v>-20161301</v>
      </c>
      <c r="Z33" s="32">
        <f>+IF(X33&lt;&gt;0,+(Y33/X33)*100,0)</f>
        <v>-23.947233063901585</v>
      </c>
      <c r="AA33" s="29">
        <f>SUM(AA6:AA32)</f>
        <v>84190524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5529693</v>
      </c>
      <c r="D35" s="20"/>
      <c r="E35" s="21"/>
      <c r="F35" s="22"/>
      <c r="G35" s="22">
        <v>479301</v>
      </c>
      <c r="H35" s="22">
        <v>436891</v>
      </c>
      <c r="I35" s="22">
        <v>675273</v>
      </c>
      <c r="J35" s="22">
        <v>1591465</v>
      </c>
      <c r="K35" s="22"/>
      <c r="L35" s="22">
        <v>685301</v>
      </c>
      <c r="M35" s="22"/>
      <c r="N35" s="22">
        <v>685301</v>
      </c>
      <c r="O35" s="22"/>
      <c r="P35" s="22"/>
      <c r="Q35" s="22"/>
      <c r="R35" s="22"/>
      <c r="S35" s="22"/>
      <c r="T35" s="22">
        <v>1584003</v>
      </c>
      <c r="U35" s="22">
        <v>569739</v>
      </c>
      <c r="V35" s="22">
        <v>2153742</v>
      </c>
      <c r="W35" s="22">
        <v>4430508</v>
      </c>
      <c r="X35" s="22"/>
      <c r="Y35" s="22">
        <v>4430508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98064910</v>
      </c>
      <c r="D37" s="20"/>
      <c r="E37" s="21">
        <v>112106000</v>
      </c>
      <c r="F37" s="22">
        <v>112106000</v>
      </c>
      <c r="G37" s="22">
        <v>14196251</v>
      </c>
      <c r="H37" s="22">
        <v>12323497</v>
      </c>
      <c r="I37" s="22">
        <v>5388690</v>
      </c>
      <c r="J37" s="22">
        <v>31908438</v>
      </c>
      <c r="K37" s="22"/>
      <c r="L37" s="22">
        <v>7736193</v>
      </c>
      <c r="M37" s="22"/>
      <c r="N37" s="22">
        <v>7736193</v>
      </c>
      <c r="O37" s="22">
        <v>7421178</v>
      </c>
      <c r="P37" s="22"/>
      <c r="Q37" s="22"/>
      <c r="R37" s="22">
        <v>7421178</v>
      </c>
      <c r="S37" s="22"/>
      <c r="T37" s="22">
        <v>7978873</v>
      </c>
      <c r="U37" s="22">
        <v>14587931</v>
      </c>
      <c r="V37" s="22">
        <v>22566804</v>
      </c>
      <c r="W37" s="22">
        <v>69632613</v>
      </c>
      <c r="X37" s="22">
        <v>112106000</v>
      </c>
      <c r="Y37" s="22">
        <v>-42473387</v>
      </c>
      <c r="Z37" s="23">
        <v>-37.886809805005974</v>
      </c>
      <c r="AA37" s="20">
        <v>112106000</v>
      </c>
    </row>
    <row r="38" spans="1:27" x14ac:dyDescent="0.25">
      <c r="A38" s="19" t="s">
        <v>64</v>
      </c>
      <c r="B38" s="15" t="s">
        <v>32</v>
      </c>
      <c r="C38" s="20">
        <v>14177202</v>
      </c>
      <c r="D38" s="20"/>
      <c r="E38" s="21">
        <v>2783116</v>
      </c>
      <c r="F38" s="22">
        <v>2783116</v>
      </c>
      <c r="G38" s="22"/>
      <c r="H38" s="22"/>
      <c r="I38" s="22">
        <v>42888</v>
      </c>
      <c r="J38" s="22">
        <v>42888</v>
      </c>
      <c r="K38" s="22"/>
      <c r="L38" s="22">
        <v>2885</v>
      </c>
      <c r="M38" s="22"/>
      <c r="N38" s="22">
        <v>2885</v>
      </c>
      <c r="O38" s="22">
        <v>392</v>
      </c>
      <c r="P38" s="22"/>
      <c r="Q38" s="22"/>
      <c r="R38" s="22">
        <v>392</v>
      </c>
      <c r="S38" s="22"/>
      <c r="T38" s="22"/>
      <c r="U38" s="22">
        <v>3406124</v>
      </c>
      <c r="V38" s="22">
        <v>3406124</v>
      </c>
      <c r="W38" s="22">
        <v>3452289</v>
      </c>
      <c r="X38" s="22">
        <v>2783116</v>
      </c>
      <c r="Y38" s="22">
        <v>669173</v>
      </c>
      <c r="Z38" s="23">
        <v>24.044021161891923</v>
      </c>
      <c r="AA38" s="20">
        <v>2783116</v>
      </c>
    </row>
    <row r="39" spans="1:27" x14ac:dyDescent="0.25">
      <c r="A39" s="19" t="s">
        <v>65</v>
      </c>
      <c r="B39" s="15" t="s">
        <v>32</v>
      </c>
      <c r="C39" s="20">
        <v>1871987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2329160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17537713</v>
      </c>
      <c r="D42" s="20"/>
      <c r="E42" s="21">
        <v>9451924</v>
      </c>
      <c r="F42" s="22">
        <v>9451924</v>
      </c>
      <c r="G42" s="22"/>
      <c r="H42" s="22"/>
      <c r="I42" s="22">
        <v>73092</v>
      </c>
      <c r="J42" s="22">
        <v>73092</v>
      </c>
      <c r="K42" s="22"/>
      <c r="L42" s="22">
        <v>87446</v>
      </c>
      <c r="M42" s="22"/>
      <c r="N42" s="22">
        <v>87446</v>
      </c>
      <c r="O42" s="22"/>
      <c r="P42" s="22"/>
      <c r="Q42" s="22"/>
      <c r="R42" s="22"/>
      <c r="S42" s="22"/>
      <c r="T42" s="22">
        <v>92090</v>
      </c>
      <c r="U42" s="22">
        <v>20946512</v>
      </c>
      <c r="V42" s="22">
        <v>21038602</v>
      </c>
      <c r="W42" s="22">
        <v>21199140</v>
      </c>
      <c r="X42" s="22">
        <v>9451924</v>
      </c>
      <c r="Y42" s="22">
        <v>11747216</v>
      </c>
      <c r="Z42" s="23">
        <v>124.28386009028426</v>
      </c>
      <c r="AA42" s="20">
        <v>9451924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-1313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174728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139684080</v>
      </c>
      <c r="D48" s="29">
        <f t="shared" ref="D48:Y48" si="1">SUM(D35:D47)</f>
        <v>0</v>
      </c>
      <c r="E48" s="30">
        <f t="shared" si="1"/>
        <v>124341040</v>
      </c>
      <c r="F48" s="31">
        <f t="shared" si="1"/>
        <v>124341040</v>
      </c>
      <c r="G48" s="31">
        <f t="shared" si="1"/>
        <v>14675552</v>
      </c>
      <c r="H48" s="31">
        <f t="shared" si="1"/>
        <v>12760388</v>
      </c>
      <c r="I48" s="31">
        <f t="shared" si="1"/>
        <v>6179943</v>
      </c>
      <c r="J48" s="31">
        <f t="shared" si="1"/>
        <v>33615883</v>
      </c>
      <c r="K48" s="31">
        <f t="shared" si="1"/>
        <v>0</v>
      </c>
      <c r="L48" s="31">
        <f t="shared" si="1"/>
        <v>8511825</v>
      </c>
      <c r="M48" s="31">
        <f t="shared" si="1"/>
        <v>0</v>
      </c>
      <c r="N48" s="31">
        <f t="shared" si="1"/>
        <v>8511825</v>
      </c>
      <c r="O48" s="31">
        <f t="shared" si="1"/>
        <v>7421570</v>
      </c>
      <c r="P48" s="31">
        <f t="shared" si="1"/>
        <v>0</v>
      </c>
      <c r="Q48" s="31">
        <f t="shared" si="1"/>
        <v>0</v>
      </c>
      <c r="R48" s="31">
        <f t="shared" si="1"/>
        <v>7421570</v>
      </c>
      <c r="S48" s="31">
        <f t="shared" si="1"/>
        <v>0</v>
      </c>
      <c r="T48" s="31">
        <f t="shared" si="1"/>
        <v>9654966</v>
      </c>
      <c r="U48" s="31">
        <f t="shared" si="1"/>
        <v>39510306</v>
      </c>
      <c r="V48" s="31">
        <f t="shared" si="1"/>
        <v>49165272</v>
      </c>
      <c r="W48" s="31">
        <f t="shared" si="1"/>
        <v>98714550</v>
      </c>
      <c r="X48" s="31">
        <f t="shared" si="1"/>
        <v>124341040</v>
      </c>
      <c r="Y48" s="31">
        <f t="shared" si="1"/>
        <v>-25626490</v>
      </c>
      <c r="Z48" s="32">
        <f>+IF(X48&lt;&gt;0,+(Y48/X48)*100,0)</f>
        <v>-20.609840483882071</v>
      </c>
      <c r="AA48" s="29">
        <f>SUM(AA35:AA47)</f>
        <v>124341040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-52308879</v>
      </c>
      <c r="D49" s="39">
        <f t="shared" si="2"/>
        <v>0</v>
      </c>
      <c r="E49" s="40">
        <f t="shared" si="2"/>
        <v>-20465874</v>
      </c>
      <c r="F49" s="41">
        <f t="shared" si="2"/>
        <v>-40150516</v>
      </c>
      <c r="G49" s="41">
        <f t="shared" si="2"/>
        <v>-5917897</v>
      </c>
      <c r="H49" s="41">
        <f t="shared" si="2"/>
        <v>-4972229</v>
      </c>
      <c r="I49" s="41">
        <f t="shared" si="2"/>
        <v>2083766</v>
      </c>
      <c r="J49" s="41">
        <f t="shared" si="2"/>
        <v>-8806360</v>
      </c>
      <c r="K49" s="41">
        <f t="shared" si="2"/>
        <v>0</v>
      </c>
      <c r="L49" s="41">
        <f t="shared" si="2"/>
        <v>-73807</v>
      </c>
      <c r="M49" s="41">
        <f t="shared" si="2"/>
        <v>0</v>
      </c>
      <c r="N49" s="41">
        <f t="shared" si="2"/>
        <v>-73807</v>
      </c>
      <c r="O49" s="41">
        <f t="shared" si="2"/>
        <v>-837857</v>
      </c>
      <c r="P49" s="41">
        <f t="shared" si="2"/>
        <v>0</v>
      </c>
      <c r="Q49" s="41">
        <f t="shared" si="2"/>
        <v>0</v>
      </c>
      <c r="R49" s="41">
        <f t="shared" si="2"/>
        <v>-837857</v>
      </c>
      <c r="S49" s="41">
        <f t="shared" si="2"/>
        <v>0</v>
      </c>
      <c r="T49" s="41">
        <f t="shared" si="2"/>
        <v>2102012</v>
      </c>
      <c r="U49" s="41">
        <f t="shared" si="2"/>
        <v>-27069315</v>
      </c>
      <c r="V49" s="41">
        <f t="shared" si="2"/>
        <v>-24967303</v>
      </c>
      <c r="W49" s="41">
        <f t="shared" si="2"/>
        <v>-34685327</v>
      </c>
      <c r="X49" s="41">
        <f t="shared" si="2"/>
        <v>-40150516</v>
      </c>
      <c r="Y49" s="41">
        <f t="shared" si="2"/>
        <v>5465189</v>
      </c>
      <c r="Z49" s="42">
        <f>+IF(X49&lt;&gt;0,+(Y49/X49)*100,0)</f>
        <v>-13.611752835256214</v>
      </c>
      <c r="AA49" s="39">
        <f>+AA33-AA48</f>
        <v>-40150516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9503000</v>
      </c>
      <c r="F50" s="22">
        <v>9503000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9503000</v>
      </c>
      <c r="Y50" s="22">
        <v>-9503000</v>
      </c>
      <c r="Z50" s="23">
        <v>-100</v>
      </c>
      <c r="AA50" s="20">
        <v>9503000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-52308879</v>
      </c>
      <c r="D52" s="48">
        <f t="shared" si="3"/>
        <v>0</v>
      </c>
      <c r="E52" s="49">
        <f t="shared" si="3"/>
        <v>-10962874</v>
      </c>
      <c r="F52" s="50">
        <f t="shared" si="3"/>
        <v>-30647516</v>
      </c>
      <c r="G52" s="50">
        <f t="shared" si="3"/>
        <v>-5917897</v>
      </c>
      <c r="H52" s="50">
        <f t="shared" si="3"/>
        <v>-4972229</v>
      </c>
      <c r="I52" s="50">
        <f t="shared" si="3"/>
        <v>2083766</v>
      </c>
      <c r="J52" s="50">
        <f t="shared" si="3"/>
        <v>-8806360</v>
      </c>
      <c r="K52" s="50">
        <f t="shared" si="3"/>
        <v>0</v>
      </c>
      <c r="L52" s="50">
        <f t="shared" si="3"/>
        <v>-73807</v>
      </c>
      <c r="M52" s="50">
        <f t="shared" si="3"/>
        <v>0</v>
      </c>
      <c r="N52" s="50">
        <f t="shared" si="3"/>
        <v>-73807</v>
      </c>
      <c r="O52" s="50">
        <f t="shared" si="3"/>
        <v>-837857</v>
      </c>
      <c r="P52" s="50">
        <f t="shared" si="3"/>
        <v>0</v>
      </c>
      <c r="Q52" s="50">
        <f t="shared" si="3"/>
        <v>0</v>
      </c>
      <c r="R52" s="50">
        <f t="shared" si="3"/>
        <v>-837857</v>
      </c>
      <c r="S52" s="50">
        <f t="shared" si="3"/>
        <v>0</v>
      </c>
      <c r="T52" s="50">
        <f t="shared" si="3"/>
        <v>2102012</v>
      </c>
      <c r="U52" s="50">
        <f t="shared" si="3"/>
        <v>-27069315</v>
      </c>
      <c r="V52" s="50">
        <f t="shared" si="3"/>
        <v>-24967303</v>
      </c>
      <c r="W52" s="50">
        <f t="shared" si="3"/>
        <v>-34685327</v>
      </c>
      <c r="X52" s="50">
        <f t="shared" si="3"/>
        <v>-30647516</v>
      </c>
      <c r="Y52" s="50">
        <f t="shared" si="3"/>
        <v>-4037811</v>
      </c>
      <c r="Z52" s="51">
        <f>+IF(X52&lt;&gt;0,+(Y52/X52)*100,0)</f>
        <v>13.175002502649807</v>
      </c>
      <c r="AA52" s="48">
        <f>SUM(AA49:AA51)</f>
        <v>-30647516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-52308879</v>
      </c>
      <c r="D54" s="54">
        <f>+D52-D53</f>
        <v>0</v>
      </c>
      <c r="E54" s="55">
        <f t="shared" si="4"/>
        <v>-10962874</v>
      </c>
      <c r="F54" s="56">
        <f t="shared" si="4"/>
        <v>-30647516</v>
      </c>
      <c r="G54" s="56">
        <f t="shared" si="4"/>
        <v>-5917897</v>
      </c>
      <c r="H54" s="56">
        <f t="shared" si="4"/>
        <v>-4972229</v>
      </c>
      <c r="I54" s="56">
        <f t="shared" si="4"/>
        <v>2083766</v>
      </c>
      <c r="J54" s="56">
        <f t="shared" si="4"/>
        <v>-8806360</v>
      </c>
      <c r="K54" s="56">
        <f t="shared" si="4"/>
        <v>0</v>
      </c>
      <c r="L54" s="56">
        <f t="shared" si="4"/>
        <v>-73807</v>
      </c>
      <c r="M54" s="56">
        <f t="shared" si="4"/>
        <v>0</v>
      </c>
      <c r="N54" s="56">
        <f t="shared" si="4"/>
        <v>-73807</v>
      </c>
      <c r="O54" s="56">
        <f t="shared" si="4"/>
        <v>-837857</v>
      </c>
      <c r="P54" s="56">
        <f t="shared" si="4"/>
        <v>0</v>
      </c>
      <c r="Q54" s="56">
        <f t="shared" si="4"/>
        <v>0</v>
      </c>
      <c r="R54" s="56">
        <f t="shared" si="4"/>
        <v>-837857</v>
      </c>
      <c r="S54" s="56">
        <f t="shared" si="4"/>
        <v>0</v>
      </c>
      <c r="T54" s="56">
        <f t="shared" si="4"/>
        <v>2102012</v>
      </c>
      <c r="U54" s="56">
        <f t="shared" si="4"/>
        <v>-27069315</v>
      </c>
      <c r="V54" s="56">
        <f t="shared" si="4"/>
        <v>-24967303</v>
      </c>
      <c r="W54" s="56">
        <f t="shared" si="4"/>
        <v>-34685327</v>
      </c>
      <c r="X54" s="56">
        <f t="shared" si="4"/>
        <v>-30647516</v>
      </c>
      <c r="Y54" s="56">
        <f t="shared" si="4"/>
        <v>-4037811</v>
      </c>
      <c r="Z54" s="57">
        <f>+IF(X54&lt;&gt;0,+(Y54/X54)*100,0)</f>
        <v>13.175002502649807</v>
      </c>
      <c r="AA54" s="54">
        <f>+AA52-AA53</f>
        <v>-30647516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-52308879</v>
      </c>
      <c r="D57" s="48">
        <f>SUM(D54:D56)</f>
        <v>0</v>
      </c>
      <c r="E57" s="49">
        <f t="shared" si="5"/>
        <v>-10962874</v>
      </c>
      <c r="F57" s="50">
        <f t="shared" si="5"/>
        <v>-30647516</v>
      </c>
      <c r="G57" s="50">
        <f t="shared" si="5"/>
        <v>-5917897</v>
      </c>
      <c r="H57" s="50">
        <f t="shared" si="5"/>
        <v>-4972229</v>
      </c>
      <c r="I57" s="50">
        <f t="shared" si="5"/>
        <v>2083766</v>
      </c>
      <c r="J57" s="50">
        <f t="shared" si="5"/>
        <v>-8806360</v>
      </c>
      <c r="K57" s="50">
        <f t="shared" si="5"/>
        <v>0</v>
      </c>
      <c r="L57" s="50">
        <f t="shared" si="5"/>
        <v>-73807</v>
      </c>
      <c r="M57" s="50">
        <f t="shared" si="5"/>
        <v>0</v>
      </c>
      <c r="N57" s="50">
        <f t="shared" si="5"/>
        <v>-73807</v>
      </c>
      <c r="O57" s="50">
        <f t="shared" si="5"/>
        <v>-837857</v>
      </c>
      <c r="P57" s="50">
        <f t="shared" si="5"/>
        <v>0</v>
      </c>
      <c r="Q57" s="50">
        <f t="shared" si="5"/>
        <v>0</v>
      </c>
      <c r="R57" s="50">
        <f t="shared" si="5"/>
        <v>-837857</v>
      </c>
      <c r="S57" s="50">
        <f t="shared" si="5"/>
        <v>0</v>
      </c>
      <c r="T57" s="50">
        <f t="shared" si="5"/>
        <v>2102012</v>
      </c>
      <c r="U57" s="50">
        <f t="shared" si="5"/>
        <v>-27069315</v>
      </c>
      <c r="V57" s="50">
        <f t="shared" si="5"/>
        <v>-24967303</v>
      </c>
      <c r="W57" s="50">
        <f t="shared" si="5"/>
        <v>-34685327</v>
      </c>
      <c r="X57" s="50">
        <f t="shared" si="5"/>
        <v>-30647516</v>
      </c>
      <c r="Y57" s="50">
        <f t="shared" si="5"/>
        <v>-4037811</v>
      </c>
      <c r="Z57" s="51">
        <f>+IF(X57&lt;&gt;0,+(Y57/X57)*100,0)</f>
        <v>13.175002502649807</v>
      </c>
      <c r="AA57" s="48">
        <f>SUM(AA54:AA56)</f>
        <v>-30647516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-9583</v>
      </c>
      <c r="D59" s="44"/>
      <c r="E59" s="52"/>
      <c r="F59" s="45"/>
      <c r="G59" s="22">
        <v>17495</v>
      </c>
      <c r="H59" s="22">
        <v>21572</v>
      </c>
      <c r="I59" s="26">
        <v>4</v>
      </c>
      <c r="J59" s="22">
        <v>39071</v>
      </c>
      <c r="K59" s="22"/>
      <c r="L59" s="22">
        <v>6908</v>
      </c>
      <c r="M59" s="45"/>
      <c r="N59" s="22">
        <v>6908</v>
      </c>
      <c r="O59" s="22">
        <v>10505</v>
      </c>
      <c r="P59" s="26"/>
      <c r="Q59" s="22"/>
      <c r="R59" s="22">
        <v>10505</v>
      </c>
      <c r="S59" s="22"/>
      <c r="T59" s="45">
        <v>10717</v>
      </c>
      <c r="U59" s="22">
        <v>-100252</v>
      </c>
      <c r="V59" s="22">
        <v>-89535</v>
      </c>
      <c r="W59" s="26">
        <v>-33051</v>
      </c>
      <c r="X59" s="22"/>
      <c r="Y59" s="22">
        <v>-33051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-52318462</v>
      </c>
      <c r="D60" s="65">
        <f>SUM(D57:D59)</f>
        <v>0</v>
      </c>
      <c r="E60" s="66">
        <f t="shared" si="6"/>
        <v>-10962874</v>
      </c>
      <c r="F60" s="67">
        <f t="shared" si="6"/>
        <v>-30647516</v>
      </c>
      <c r="G60" s="67">
        <f t="shared" si="6"/>
        <v>-5900402</v>
      </c>
      <c r="H60" s="67">
        <f t="shared" si="6"/>
        <v>-4950657</v>
      </c>
      <c r="I60" s="67">
        <f t="shared" si="6"/>
        <v>2083770</v>
      </c>
      <c r="J60" s="67">
        <f t="shared" si="6"/>
        <v>-8767289</v>
      </c>
      <c r="K60" s="67">
        <f t="shared" si="6"/>
        <v>0</v>
      </c>
      <c r="L60" s="67">
        <f t="shared" si="6"/>
        <v>-66899</v>
      </c>
      <c r="M60" s="67">
        <f t="shared" si="6"/>
        <v>0</v>
      </c>
      <c r="N60" s="67">
        <f t="shared" si="6"/>
        <v>-66899</v>
      </c>
      <c r="O60" s="67">
        <f t="shared" si="6"/>
        <v>-827352</v>
      </c>
      <c r="P60" s="67">
        <f t="shared" si="6"/>
        <v>0</v>
      </c>
      <c r="Q60" s="67">
        <f t="shared" si="6"/>
        <v>0</v>
      </c>
      <c r="R60" s="67">
        <f t="shared" si="6"/>
        <v>-827352</v>
      </c>
      <c r="S60" s="67">
        <f t="shared" si="6"/>
        <v>0</v>
      </c>
      <c r="T60" s="67">
        <f t="shared" si="6"/>
        <v>2112729</v>
      </c>
      <c r="U60" s="67">
        <f t="shared" si="6"/>
        <v>-27169567</v>
      </c>
      <c r="V60" s="67">
        <f t="shared" si="6"/>
        <v>-25056838</v>
      </c>
      <c r="W60" s="67">
        <f t="shared" si="6"/>
        <v>-34718378</v>
      </c>
      <c r="X60" s="67">
        <f t="shared" si="6"/>
        <v>-30647516</v>
      </c>
      <c r="Y60" s="67">
        <f t="shared" si="6"/>
        <v>-4070862</v>
      </c>
      <c r="Z60" s="68">
        <f>+IF(X60&lt;&gt;0,+(Y60/X60)*100,0)</f>
        <v>13.282844847849987</v>
      </c>
      <c r="AA60" s="65">
        <f>SUM(AA57:AA59)</f>
        <v>-30647516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615972527</v>
      </c>
      <c r="D6" s="20"/>
      <c r="E6" s="21">
        <v>994106651</v>
      </c>
      <c r="F6" s="22">
        <v>994106651</v>
      </c>
      <c r="G6" s="22">
        <v>113361992</v>
      </c>
      <c r="H6" s="22">
        <v>5406876</v>
      </c>
      <c r="I6" s="22">
        <v>76854317</v>
      </c>
      <c r="J6" s="22">
        <v>195623185</v>
      </c>
      <c r="K6" s="22">
        <v>66416838</v>
      </c>
      <c r="L6" s="22">
        <v>59705921</v>
      </c>
      <c r="M6" s="22">
        <v>60927215</v>
      </c>
      <c r="N6" s="22">
        <v>187049974</v>
      </c>
      <c r="O6" s="22">
        <v>98807144</v>
      </c>
      <c r="P6" s="22">
        <v>59264073</v>
      </c>
      <c r="Q6" s="22">
        <v>74852269</v>
      </c>
      <c r="R6" s="22">
        <v>232923486</v>
      </c>
      <c r="S6" s="22">
        <v>62486047</v>
      </c>
      <c r="T6" s="22">
        <v>72654887</v>
      </c>
      <c r="U6" s="22">
        <v>42562164</v>
      </c>
      <c r="V6" s="22">
        <v>177703098</v>
      </c>
      <c r="W6" s="22">
        <v>793299743</v>
      </c>
      <c r="X6" s="22">
        <v>994106651</v>
      </c>
      <c r="Y6" s="22">
        <v>-200806908</v>
      </c>
      <c r="Z6" s="23">
        <v>-20.199734887398918</v>
      </c>
      <c r="AA6" s="20">
        <v>994106651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237019872</v>
      </c>
      <c r="D13" s="20"/>
      <c r="E13" s="21">
        <v>55667161</v>
      </c>
      <c r="F13" s="22">
        <v>55667161</v>
      </c>
      <c r="G13" s="22">
        <v>22245708</v>
      </c>
      <c r="H13" s="22">
        <v>22657736</v>
      </c>
      <c r="I13" s="22">
        <v>19049400</v>
      </c>
      <c r="J13" s="22">
        <v>63952844</v>
      </c>
      <c r="K13" s="22">
        <v>19197385</v>
      </c>
      <c r="L13" s="22">
        <v>19475136</v>
      </c>
      <c r="M13" s="22">
        <v>19186788</v>
      </c>
      <c r="N13" s="22">
        <v>57859309</v>
      </c>
      <c r="O13" s="22">
        <v>19530790</v>
      </c>
      <c r="P13" s="22">
        <v>18525645</v>
      </c>
      <c r="Q13" s="22">
        <v>18919113</v>
      </c>
      <c r="R13" s="22">
        <v>56975548</v>
      </c>
      <c r="S13" s="22">
        <v>18588751</v>
      </c>
      <c r="T13" s="22">
        <v>19086581</v>
      </c>
      <c r="U13" s="22">
        <v>18676929</v>
      </c>
      <c r="V13" s="22">
        <v>56352261</v>
      </c>
      <c r="W13" s="22">
        <v>235139962</v>
      </c>
      <c r="X13" s="22">
        <v>55667161</v>
      </c>
      <c r="Y13" s="22">
        <v>179472801</v>
      </c>
      <c r="Z13" s="23">
        <v>322.40336632220209</v>
      </c>
      <c r="AA13" s="20">
        <v>55667161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124639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402679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853395078</v>
      </c>
      <c r="D33" s="29">
        <f t="shared" ref="D33:Y33" si="0">SUM(D6:D32)</f>
        <v>0</v>
      </c>
      <c r="E33" s="30">
        <f t="shared" si="0"/>
        <v>1049898451</v>
      </c>
      <c r="F33" s="31">
        <f t="shared" si="0"/>
        <v>1049773812</v>
      </c>
      <c r="G33" s="31">
        <f t="shared" si="0"/>
        <v>135607700</v>
      </c>
      <c r="H33" s="31">
        <f t="shared" si="0"/>
        <v>28064612</v>
      </c>
      <c r="I33" s="31">
        <f t="shared" si="0"/>
        <v>95903717</v>
      </c>
      <c r="J33" s="31">
        <f t="shared" si="0"/>
        <v>259576029</v>
      </c>
      <c r="K33" s="31">
        <f t="shared" si="0"/>
        <v>85614223</v>
      </c>
      <c r="L33" s="31">
        <f t="shared" si="0"/>
        <v>79181057</v>
      </c>
      <c r="M33" s="31">
        <f t="shared" si="0"/>
        <v>80114003</v>
      </c>
      <c r="N33" s="31">
        <f t="shared" si="0"/>
        <v>244909283</v>
      </c>
      <c r="O33" s="31">
        <f t="shared" si="0"/>
        <v>118337934</v>
      </c>
      <c r="P33" s="31">
        <f t="shared" si="0"/>
        <v>77789718</v>
      </c>
      <c r="Q33" s="31">
        <f t="shared" si="0"/>
        <v>93771382</v>
      </c>
      <c r="R33" s="31">
        <f t="shared" si="0"/>
        <v>289899034</v>
      </c>
      <c r="S33" s="31">
        <f t="shared" si="0"/>
        <v>81074798</v>
      </c>
      <c r="T33" s="31">
        <f t="shared" si="0"/>
        <v>91741468</v>
      </c>
      <c r="U33" s="31">
        <f t="shared" si="0"/>
        <v>61239093</v>
      </c>
      <c r="V33" s="31">
        <f t="shared" si="0"/>
        <v>234055359</v>
      </c>
      <c r="W33" s="31">
        <f t="shared" si="0"/>
        <v>1028439705</v>
      </c>
      <c r="X33" s="31">
        <f t="shared" si="0"/>
        <v>1049773812</v>
      </c>
      <c r="Y33" s="31">
        <f t="shared" si="0"/>
        <v>-21334107</v>
      </c>
      <c r="Z33" s="32">
        <f>+IF(X33&lt;&gt;0,+(Y33/X33)*100,0)</f>
        <v>-2.0322574973893519</v>
      </c>
      <c r="AA33" s="29">
        <f>SUM(AA6:AA32)</f>
        <v>1049773812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53299896</v>
      </c>
      <c r="D35" s="20"/>
      <c r="E35" s="21">
        <v>41295270</v>
      </c>
      <c r="F35" s="22">
        <v>71007412</v>
      </c>
      <c r="G35" s="22"/>
      <c r="H35" s="22">
        <v>10913425</v>
      </c>
      <c r="I35" s="22">
        <v>5762779</v>
      </c>
      <c r="J35" s="22">
        <v>16676204</v>
      </c>
      <c r="K35" s="22">
        <v>6225403</v>
      </c>
      <c r="L35" s="22">
        <v>5878231</v>
      </c>
      <c r="M35" s="22">
        <v>5959682</v>
      </c>
      <c r="N35" s="22">
        <v>18063316</v>
      </c>
      <c r="O35" s="22">
        <v>6465112</v>
      </c>
      <c r="P35" s="22">
        <v>6127110</v>
      </c>
      <c r="Q35" s="22">
        <v>6159138</v>
      </c>
      <c r="R35" s="22">
        <v>18751360</v>
      </c>
      <c r="S35" s="22">
        <v>6310068</v>
      </c>
      <c r="T35" s="22">
        <v>6096190</v>
      </c>
      <c r="U35" s="22">
        <v>5842977</v>
      </c>
      <c r="V35" s="22">
        <v>18249235</v>
      </c>
      <c r="W35" s="22">
        <v>71740115</v>
      </c>
      <c r="X35" s="22">
        <v>71007412</v>
      </c>
      <c r="Y35" s="22">
        <v>732703</v>
      </c>
      <c r="Z35" s="23">
        <v>1.0318683350971869</v>
      </c>
      <c r="AA35" s="20">
        <v>71007412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1025059402</v>
      </c>
      <c r="D37" s="20"/>
      <c r="E37" s="21">
        <v>853967088</v>
      </c>
      <c r="F37" s="22">
        <v>1101612629</v>
      </c>
      <c r="G37" s="22">
        <v>154020673</v>
      </c>
      <c r="H37" s="22">
        <v>159444231</v>
      </c>
      <c r="I37" s="22">
        <v>122357607</v>
      </c>
      <c r="J37" s="22">
        <v>435822511</v>
      </c>
      <c r="K37" s="22">
        <v>82616121</v>
      </c>
      <c r="L37" s="22">
        <v>72737468</v>
      </c>
      <c r="M37" s="22">
        <v>17779703</v>
      </c>
      <c r="N37" s="22">
        <v>173133292</v>
      </c>
      <c r="O37" s="22">
        <v>106145667</v>
      </c>
      <c r="P37" s="22">
        <v>34226579</v>
      </c>
      <c r="Q37" s="22">
        <v>77415758</v>
      </c>
      <c r="R37" s="22">
        <v>217788004</v>
      </c>
      <c r="S37" s="22">
        <v>7790260</v>
      </c>
      <c r="T37" s="22">
        <v>178663563</v>
      </c>
      <c r="U37" s="22">
        <v>114846032</v>
      </c>
      <c r="V37" s="22">
        <v>301299855</v>
      </c>
      <c r="W37" s="22">
        <v>1128043662</v>
      </c>
      <c r="X37" s="22">
        <v>1101612629</v>
      </c>
      <c r="Y37" s="22">
        <v>26431033</v>
      </c>
      <c r="Z37" s="23">
        <v>2.3993037392820229</v>
      </c>
      <c r="AA37" s="20">
        <v>1101612629</v>
      </c>
    </row>
    <row r="38" spans="1:27" x14ac:dyDescent="0.25">
      <c r="A38" s="19" t="s">
        <v>64</v>
      </c>
      <c r="B38" s="15" t="s">
        <v>32</v>
      </c>
      <c r="C38" s="20">
        <v>54706639</v>
      </c>
      <c r="D38" s="20"/>
      <c r="E38" s="21">
        <v>35063539</v>
      </c>
      <c r="F38" s="22">
        <v>129032325</v>
      </c>
      <c r="G38" s="22">
        <v>25244289</v>
      </c>
      <c r="H38" s="22">
        <v>5519176</v>
      </c>
      <c r="I38" s="22">
        <v>1439298</v>
      </c>
      <c r="J38" s="22">
        <v>32202763</v>
      </c>
      <c r="K38" s="22">
        <v>-1175093</v>
      </c>
      <c r="L38" s="22">
        <v>3200905</v>
      </c>
      <c r="M38" s="22">
        <v>823015</v>
      </c>
      <c r="N38" s="22">
        <v>2848827</v>
      </c>
      <c r="O38" s="22">
        <v>20254522</v>
      </c>
      <c r="P38" s="22">
        <v>5938210</v>
      </c>
      <c r="Q38" s="22">
        <v>4830204</v>
      </c>
      <c r="R38" s="22">
        <v>31022936</v>
      </c>
      <c r="S38" s="22">
        <v>6555062</v>
      </c>
      <c r="T38" s="22">
        <v>4537844</v>
      </c>
      <c r="U38" s="22">
        <v>10633282</v>
      </c>
      <c r="V38" s="22">
        <v>21726188</v>
      </c>
      <c r="W38" s="22">
        <v>87800714</v>
      </c>
      <c r="X38" s="22">
        <v>129032325</v>
      </c>
      <c r="Y38" s="22">
        <v>-41231611</v>
      </c>
      <c r="Z38" s="23">
        <v>-31.954481948612489</v>
      </c>
      <c r="AA38" s="20">
        <v>129032325</v>
      </c>
    </row>
    <row r="39" spans="1:27" x14ac:dyDescent="0.25">
      <c r="A39" s="19" t="s">
        <v>65</v>
      </c>
      <c r="B39" s="15" t="s">
        <v>32</v>
      </c>
      <c r="C39" s="20">
        <v>18940126</v>
      </c>
      <c r="D39" s="20"/>
      <c r="E39" s="21">
        <v>33477353</v>
      </c>
      <c r="F39" s="22">
        <v>330977353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42332185</v>
      </c>
      <c r="Q39" s="22"/>
      <c r="R39" s="22">
        <v>42332185</v>
      </c>
      <c r="S39" s="22"/>
      <c r="T39" s="22"/>
      <c r="U39" s="22"/>
      <c r="V39" s="22"/>
      <c r="W39" s="22">
        <v>42332185</v>
      </c>
      <c r="X39" s="22">
        <v>330977353</v>
      </c>
      <c r="Y39" s="22">
        <v>-288645168</v>
      </c>
      <c r="Z39" s="23">
        <v>-87.209945146911608</v>
      </c>
      <c r="AA39" s="20">
        <v>330977353</v>
      </c>
    </row>
    <row r="40" spans="1:27" x14ac:dyDescent="0.25">
      <c r="A40" s="19" t="s">
        <v>66</v>
      </c>
      <c r="B40" s="15" t="s">
        <v>32</v>
      </c>
      <c r="C40" s="20">
        <v>79338322</v>
      </c>
      <c r="D40" s="20"/>
      <c r="E40" s="21">
        <v>92740836</v>
      </c>
      <c r="F40" s="22">
        <v>61490718</v>
      </c>
      <c r="G40" s="22">
        <v>6377475</v>
      </c>
      <c r="H40" s="22">
        <v>6020855</v>
      </c>
      <c r="I40" s="22">
        <v>4849138</v>
      </c>
      <c r="J40" s="22">
        <v>17247468</v>
      </c>
      <c r="K40" s="22">
        <v>5010729</v>
      </c>
      <c r="L40" s="22">
        <v>4849087</v>
      </c>
      <c r="M40" s="22">
        <v>5008036</v>
      </c>
      <c r="N40" s="22">
        <v>14867852</v>
      </c>
      <c r="O40" s="22">
        <v>5006555</v>
      </c>
      <c r="P40" s="22">
        <v>4517377</v>
      </c>
      <c r="Q40" s="22">
        <v>4999168</v>
      </c>
      <c r="R40" s="22">
        <v>14523100</v>
      </c>
      <c r="S40" s="22">
        <v>4828572</v>
      </c>
      <c r="T40" s="22">
        <v>4998092</v>
      </c>
      <c r="U40" s="22">
        <v>4835117</v>
      </c>
      <c r="V40" s="22">
        <v>14661781</v>
      </c>
      <c r="W40" s="22">
        <v>61300201</v>
      </c>
      <c r="X40" s="22">
        <v>61490718</v>
      </c>
      <c r="Y40" s="22">
        <v>-190517</v>
      </c>
      <c r="Z40" s="23">
        <v>-0.30983050157261133</v>
      </c>
      <c r="AA40" s="20">
        <v>61490718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106033911</v>
      </c>
      <c r="D42" s="20"/>
      <c r="E42" s="21">
        <v>85475114</v>
      </c>
      <c r="F42" s="22">
        <v>192623168</v>
      </c>
      <c r="G42" s="22">
        <v>643729</v>
      </c>
      <c r="H42" s="22">
        <v>11637410</v>
      </c>
      <c r="I42" s="22">
        <v>8008429</v>
      </c>
      <c r="J42" s="22">
        <v>20289568</v>
      </c>
      <c r="K42" s="22">
        <v>25837488</v>
      </c>
      <c r="L42" s="22">
        <v>5537304</v>
      </c>
      <c r="M42" s="22">
        <v>12184675</v>
      </c>
      <c r="N42" s="22">
        <v>43559467</v>
      </c>
      <c r="O42" s="22">
        <v>9934722</v>
      </c>
      <c r="P42" s="22">
        <v>951583</v>
      </c>
      <c r="Q42" s="22">
        <v>5420718</v>
      </c>
      <c r="R42" s="22">
        <v>16307023</v>
      </c>
      <c r="S42" s="22">
        <v>1631102</v>
      </c>
      <c r="T42" s="22">
        <v>8529919</v>
      </c>
      <c r="U42" s="22">
        <v>26795515</v>
      </c>
      <c r="V42" s="22">
        <v>36956536</v>
      </c>
      <c r="W42" s="22">
        <v>117112594</v>
      </c>
      <c r="X42" s="22">
        <v>192623168</v>
      </c>
      <c r="Y42" s="22">
        <v>-75510574</v>
      </c>
      <c r="Z42" s="23">
        <v>-39.201189962777477</v>
      </c>
      <c r="AA42" s="20">
        <v>192623168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56601184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82041888</v>
      </c>
      <c r="U44" s="22">
        <v>-41020944</v>
      </c>
      <c r="V44" s="22">
        <v>41020944</v>
      </c>
      <c r="W44" s="22">
        <v>41020944</v>
      </c>
      <c r="X44" s="22"/>
      <c r="Y44" s="22">
        <v>41020944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3146901</v>
      </c>
      <c r="D45" s="20"/>
      <c r="E45" s="21">
        <v>2847240</v>
      </c>
      <c r="F45" s="22">
        <v>3147240</v>
      </c>
      <c r="G45" s="22">
        <v>2469</v>
      </c>
      <c r="H45" s="22">
        <v>115062</v>
      </c>
      <c r="I45" s="22">
        <v>91302</v>
      </c>
      <c r="J45" s="22">
        <v>208833</v>
      </c>
      <c r="K45" s="22">
        <v>294807</v>
      </c>
      <c r="L45" s="22">
        <v>73420</v>
      </c>
      <c r="M45" s="22">
        <v>154807</v>
      </c>
      <c r="N45" s="22">
        <v>523034</v>
      </c>
      <c r="O45" s="22">
        <v>56257</v>
      </c>
      <c r="P45" s="22">
        <v>324705</v>
      </c>
      <c r="Q45" s="22">
        <v>754797</v>
      </c>
      <c r="R45" s="22">
        <v>1135759</v>
      </c>
      <c r="S45" s="22">
        <v>60671</v>
      </c>
      <c r="T45" s="22">
        <v>2056764</v>
      </c>
      <c r="U45" s="22">
        <v>759279</v>
      </c>
      <c r="V45" s="22">
        <v>2876714</v>
      </c>
      <c r="W45" s="22">
        <v>4744340</v>
      </c>
      <c r="X45" s="22">
        <v>3147240</v>
      </c>
      <c r="Y45" s="22">
        <v>1597100</v>
      </c>
      <c r="Z45" s="23">
        <v>50.746050507746467</v>
      </c>
      <c r="AA45" s="20">
        <v>3147240</v>
      </c>
    </row>
    <row r="46" spans="1:27" x14ac:dyDescent="0.25">
      <c r="A46" s="19" t="s">
        <v>71</v>
      </c>
      <c r="B46" s="15" t="s">
        <v>32</v>
      </c>
      <c r="C46" s="20">
        <v>1752804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1398879185</v>
      </c>
      <c r="D48" s="29">
        <f t="shared" ref="D48:Y48" si="1">SUM(D35:D47)</f>
        <v>0</v>
      </c>
      <c r="E48" s="30">
        <f t="shared" si="1"/>
        <v>1144866440</v>
      </c>
      <c r="F48" s="31">
        <f t="shared" si="1"/>
        <v>1889890845</v>
      </c>
      <c r="G48" s="31">
        <f t="shared" si="1"/>
        <v>186288635</v>
      </c>
      <c r="H48" s="31">
        <f t="shared" si="1"/>
        <v>193650159</v>
      </c>
      <c r="I48" s="31">
        <f t="shared" si="1"/>
        <v>142508553</v>
      </c>
      <c r="J48" s="31">
        <f t="shared" si="1"/>
        <v>522447347</v>
      </c>
      <c r="K48" s="31">
        <f t="shared" si="1"/>
        <v>118809455</v>
      </c>
      <c r="L48" s="31">
        <f t="shared" si="1"/>
        <v>92276415</v>
      </c>
      <c r="M48" s="31">
        <f t="shared" si="1"/>
        <v>41909918</v>
      </c>
      <c r="N48" s="31">
        <f t="shared" si="1"/>
        <v>252995788</v>
      </c>
      <c r="O48" s="31">
        <f t="shared" si="1"/>
        <v>147862835</v>
      </c>
      <c r="P48" s="31">
        <f t="shared" si="1"/>
        <v>94417749</v>
      </c>
      <c r="Q48" s="31">
        <f t="shared" si="1"/>
        <v>99579783</v>
      </c>
      <c r="R48" s="31">
        <f t="shared" si="1"/>
        <v>341860367</v>
      </c>
      <c r="S48" s="31">
        <f t="shared" si="1"/>
        <v>27175735</v>
      </c>
      <c r="T48" s="31">
        <f t="shared" si="1"/>
        <v>286924260</v>
      </c>
      <c r="U48" s="31">
        <f t="shared" si="1"/>
        <v>122691258</v>
      </c>
      <c r="V48" s="31">
        <f t="shared" si="1"/>
        <v>436791253</v>
      </c>
      <c r="W48" s="31">
        <f t="shared" si="1"/>
        <v>1554094755</v>
      </c>
      <c r="X48" s="31">
        <f t="shared" si="1"/>
        <v>1889890845</v>
      </c>
      <c r="Y48" s="31">
        <f t="shared" si="1"/>
        <v>-335796090</v>
      </c>
      <c r="Z48" s="32">
        <f>+IF(X48&lt;&gt;0,+(Y48/X48)*100,0)</f>
        <v>-17.768015062266731</v>
      </c>
      <c r="AA48" s="29">
        <f>SUM(AA35:AA47)</f>
        <v>1889890845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-545484107</v>
      </c>
      <c r="D49" s="39">
        <f t="shared" si="2"/>
        <v>0</v>
      </c>
      <c r="E49" s="40">
        <f t="shared" si="2"/>
        <v>-94967989</v>
      </c>
      <c r="F49" s="41">
        <f t="shared" si="2"/>
        <v>-840117033</v>
      </c>
      <c r="G49" s="41">
        <f t="shared" si="2"/>
        <v>-50680935</v>
      </c>
      <c r="H49" s="41">
        <f t="shared" si="2"/>
        <v>-165585547</v>
      </c>
      <c r="I49" s="41">
        <f t="shared" si="2"/>
        <v>-46604836</v>
      </c>
      <c r="J49" s="41">
        <f t="shared" si="2"/>
        <v>-262871318</v>
      </c>
      <c r="K49" s="41">
        <f t="shared" si="2"/>
        <v>-33195232</v>
      </c>
      <c r="L49" s="41">
        <f t="shared" si="2"/>
        <v>-13095358</v>
      </c>
      <c r="M49" s="41">
        <f t="shared" si="2"/>
        <v>38204085</v>
      </c>
      <c r="N49" s="41">
        <f t="shared" si="2"/>
        <v>-8086505</v>
      </c>
      <c r="O49" s="41">
        <f t="shared" si="2"/>
        <v>-29524901</v>
      </c>
      <c r="P49" s="41">
        <f t="shared" si="2"/>
        <v>-16628031</v>
      </c>
      <c r="Q49" s="41">
        <f t="shared" si="2"/>
        <v>-5808401</v>
      </c>
      <c r="R49" s="41">
        <f t="shared" si="2"/>
        <v>-51961333</v>
      </c>
      <c r="S49" s="41">
        <f t="shared" si="2"/>
        <v>53899063</v>
      </c>
      <c r="T49" s="41">
        <f t="shared" si="2"/>
        <v>-195182792</v>
      </c>
      <c r="U49" s="41">
        <f t="shared" si="2"/>
        <v>-61452165</v>
      </c>
      <c r="V49" s="41">
        <f t="shared" si="2"/>
        <v>-202735894</v>
      </c>
      <c r="W49" s="41">
        <f t="shared" si="2"/>
        <v>-525655050</v>
      </c>
      <c r="X49" s="41">
        <f t="shared" si="2"/>
        <v>-840117033</v>
      </c>
      <c r="Y49" s="41">
        <f t="shared" si="2"/>
        <v>314461983</v>
      </c>
      <c r="Z49" s="42">
        <f>+IF(X49&lt;&gt;0,+(Y49/X49)*100,0)</f>
        <v>-37.430735319944411</v>
      </c>
      <c r="AA49" s="39">
        <f>+AA33-AA48</f>
        <v>-840117033</v>
      </c>
    </row>
    <row r="50" spans="1:27" x14ac:dyDescent="0.25">
      <c r="A50" s="43" t="s">
        <v>75</v>
      </c>
      <c r="B50" s="15" t="s">
        <v>32</v>
      </c>
      <c r="C50" s="20">
        <v>46581664</v>
      </c>
      <c r="D50" s="20"/>
      <c r="E50" s="21">
        <v>32240000</v>
      </c>
      <c r="F50" s="22">
        <v>32240000</v>
      </c>
      <c r="G50" s="22">
        <v>11648994</v>
      </c>
      <c r="H50" s="22"/>
      <c r="I50" s="22">
        <v>5038092</v>
      </c>
      <c r="J50" s="22">
        <v>16687086</v>
      </c>
      <c r="K50" s="22"/>
      <c r="L50" s="22"/>
      <c r="M50" s="22">
        <v>3937246</v>
      </c>
      <c r="N50" s="22">
        <v>3937246</v>
      </c>
      <c r="O50" s="22">
        <v>7751297</v>
      </c>
      <c r="P50" s="22"/>
      <c r="Q50" s="22"/>
      <c r="R50" s="22">
        <v>7751297</v>
      </c>
      <c r="S50" s="22"/>
      <c r="T50" s="22">
        <v>4856717</v>
      </c>
      <c r="U50" s="22"/>
      <c r="V50" s="22">
        <v>4856717</v>
      </c>
      <c r="W50" s="22">
        <v>33232346</v>
      </c>
      <c r="X50" s="22">
        <v>32240000</v>
      </c>
      <c r="Y50" s="22">
        <v>992346</v>
      </c>
      <c r="Z50" s="23">
        <v>3.0779962779156329</v>
      </c>
      <c r="AA50" s="20">
        <v>32240000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-498902443</v>
      </c>
      <c r="D52" s="48">
        <f t="shared" si="3"/>
        <v>0</v>
      </c>
      <c r="E52" s="49">
        <f t="shared" si="3"/>
        <v>-62727989</v>
      </c>
      <c r="F52" s="50">
        <f t="shared" si="3"/>
        <v>-807877033</v>
      </c>
      <c r="G52" s="50">
        <f t="shared" si="3"/>
        <v>-39031941</v>
      </c>
      <c r="H52" s="50">
        <f t="shared" si="3"/>
        <v>-165585547</v>
      </c>
      <c r="I52" s="50">
        <f t="shared" si="3"/>
        <v>-41566744</v>
      </c>
      <c r="J52" s="50">
        <f t="shared" si="3"/>
        <v>-246184232</v>
      </c>
      <c r="K52" s="50">
        <f t="shared" si="3"/>
        <v>-33195232</v>
      </c>
      <c r="L52" s="50">
        <f t="shared" si="3"/>
        <v>-13095358</v>
      </c>
      <c r="M52" s="50">
        <f t="shared" si="3"/>
        <v>42141331</v>
      </c>
      <c r="N52" s="50">
        <f t="shared" si="3"/>
        <v>-4149259</v>
      </c>
      <c r="O52" s="50">
        <f t="shared" si="3"/>
        <v>-21773604</v>
      </c>
      <c r="P52" s="50">
        <f t="shared" si="3"/>
        <v>-16628031</v>
      </c>
      <c r="Q52" s="50">
        <f t="shared" si="3"/>
        <v>-5808401</v>
      </c>
      <c r="R52" s="50">
        <f t="shared" si="3"/>
        <v>-44210036</v>
      </c>
      <c r="S52" s="50">
        <f t="shared" si="3"/>
        <v>53899063</v>
      </c>
      <c r="T52" s="50">
        <f t="shared" si="3"/>
        <v>-190326075</v>
      </c>
      <c r="U52" s="50">
        <f t="shared" si="3"/>
        <v>-61452165</v>
      </c>
      <c r="V52" s="50">
        <f t="shared" si="3"/>
        <v>-197879177</v>
      </c>
      <c r="W52" s="50">
        <f t="shared" si="3"/>
        <v>-492422704</v>
      </c>
      <c r="X52" s="50">
        <f t="shared" si="3"/>
        <v>-807877033</v>
      </c>
      <c r="Y52" s="50">
        <f t="shared" si="3"/>
        <v>315454329</v>
      </c>
      <c r="Z52" s="51">
        <f>+IF(X52&lt;&gt;0,+(Y52/X52)*100,0)</f>
        <v>-39.047319841310554</v>
      </c>
      <c r="AA52" s="48">
        <f>SUM(AA49:AA51)</f>
        <v>-807877033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-498902443</v>
      </c>
      <c r="D54" s="54">
        <f>+D52-D53</f>
        <v>0</v>
      </c>
      <c r="E54" s="55">
        <f t="shared" si="4"/>
        <v>-62727989</v>
      </c>
      <c r="F54" s="56">
        <f t="shared" si="4"/>
        <v>-807877033</v>
      </c>
      <c r="G54" s="56">
        <f t="shared" si="4"/>
        <v>-39031941</v>
      </c>
      <c r="H54" s="56">
        <f t="shared" si="4"/>
        <v>-165585547</v>
      </c>
      <c r="I54" s="56">
        <f t="shared" si="4"/>
        <v>-41566744</v>
      </c>
      <c r="J54" s="56">
        <f t="shared" si="4"/>
        <v>-246184232</v>
      </c>
      <c r="K54" s="56">
        <f t="shared" si="4"/>
        <v>-33195232</v>
      </c>
      <c r="L54" s="56">
        <f t="shared" si="4"/>
        <v>-13095358</v>
      </c>
      <c r="M54" s="56">
        <f t="shared" si="4"/>
        <v>42141331</v>
      </c>
      <c r="N54" s="56">
        <f t="shared" si="4"/>
        <v>-4149259</v>
      </c>
      <c r="O54" s="56">
        <f t="shared" si="4"/>
        <v>-21773604</v>
      </c>
      <c r="P54" s="56">
        <f t="shared" si="4"/>
        <v>-16628031</v>
      </c>
      <c r="Q54" s="56">
        <f t="shared" si="4"/>
        <v>-5808401</v>
      </c>
      <c r="R54" s="56">
        <f t="shared" si="4"/>
        <v>-44210036</v>
      </c>
      <c r="S54" s="56">
        <f t="shared" si="4"/>
        <v>53899063</v>
      </c>
      <c r="T54" s="56">
        <f t="shared" si="4"/>
        <v>-190326075</v>
      </c>
      <c r="U54" s="56">
        <f t="shared" si="4"/>
        <v>-61452165</v>
      </c>
      <c r="V54" s="56">
        <f t="shared" si="4"/>
        <v>-197879177</v>
      </c>
      <c r="W54" s="56">
        <f t="shared" si="4"/>
        <v>-492422704</v>
      </c>
      <c r="X54" s="56">
        <f t="shared" si="4"/>
        <v>-807877033</v>
      </c>
      <c r="Y54" s="56">
        <f t="shared" si="4"/>
        <v>315454329</v>
      </c>
      <c r="Z54" s="57">
        <f>+IF(X54&lt;&gt;0,+(Y54/X54)*100,0)</f>
        <v>-39.047319841310554</v>
      </c>
      <c r="AA54" s="54">
        <f>+AA52-AA53</f>
        <v>-807877033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-498902443</v>
      </c>
      <c r="D57" s="48">
        <f>SUM(D54:D56)</f>
        <v>0</v>
      </c>
      <c r="E57" s="49">
        <f t="shared" si="5"/>
        <v>-62727989</v>
      </c>
      <c r="F57" s="50">
        <f t="shared" si="5"/>
        <v>-807877033</v>
      </c>
      <c r="G57" s="50">
        <f t="shared" si="5"/>
        <v>-39031941</v>
      </c>
      <c r="H57" s="50">
        <f t="shared" si="5"/>
        <v>-165585547</v>
      </c>
      <c r="I57" s="50">
        <f t="shared" si="5"/>
        <v>-41566744</v>
      </c>
      <c r="J57" s="50">
        <f t="shared" si="5"/>
        <v>-246184232</v>
      </c>
      <c r="K57" s="50">
        <f t="shared" si="5"/>
        <v>-33195232</v>
      </c>
      <c r="L57" s="50">
        <f t="shared" si="5"/>
        <v>-13095358</v>
      </c>
      <c r="M57" s="50">
        <f t="shared" si="5"/>
        <v>42141331</v>
      </c>
      <c r="N57" s="50">
        <f t="shared" si="5"/>
        <v>-4149259</v>
      </c>
      <c r="O57" s="50">
        <f t="shared" si="5"/>
        <v>-21773604</v>
      </c>
      <c r="P57" s="50">
        <f t="shared" si="5"/>
        <v>-16628031</v>
      </c>
      <c r="Q57" s="50">
        <f t="shared" si="5"/>
        <v>-5808401</v>
      </c>
      <c r="R57" s="50">
        <f t="shared" si="5"/>
        <v>-44210036</v>
      </c>
      <c r="S57" s="50">
        <f t="shared" si="5"/>
        <v>53899063</v>
      </c>
      <c r="T57" s="50">
        <f t="shared" si="5"/>
        <v>-190326075</v>
      </c>
      <c r="U57" s="50">
        <f t="shared" si="5"/>
        <v>-61452165</v>
      </c>
      <c r="V57" s="50">
        <f t="shared" si="5"/>
        <v>-197879177</v>
      </c>
      <c r="W57" s="50">
        <f t="shared" si="5"/>
        <v>-492422704</v>
      </c>
      <c r="X57" s="50">
        <f t="shared" si="5"/>
        <v>-807877033</v>
      </c>
      <c r="Y57" s="50">
        <f t="shared" si="5"/>
        <v>315454329</v>
      </c>
      <c r="Z57" s="51">
        <f>+IF(X57&lt;&gt;0,+(Y57/X57)*100,0)</f>
        <v>-39.047319841310554</v>
      </c>
      <c r="AA57" s="48">
        <f>SUM(AA54:AA56)</f>
        <v>-807877033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-498902443</v>
      </c>
      <c r="D60" s="65">
        <f>SUM(D57:D59)</f>
        <v>0</v>
      </c>
      <c r="E60" s="66">
        <f t="shared" si="6"/>
        <v>-62727989</v>
      </c>
      <c r="F60" s="67">
        <f t="shared" si="6"/>
        <v>-807877033</v>
      </c>
      <c r="G60" s="67">
        <f t="shared" si="6"/>
        <v>-39031941</v>
      </c>
      <c r="H60" s="67">
        <f t="shared" si="6"/>
        <v>-165585547</v>
      </c>
      <c r="I60" s="67">
        <f t="shared" si="6"/>
        <v>-41566744</v>
      </c>
      <c r="J60" s="67">
        <f t="shared" si="6"/>
        <v>-246184232</v>
      </c>
      <c r="K60" s="67">
        <f t="shared" si="6"/>
        <v>-33195232</v>
      </c>
      <c r="L60" s="67">
        <f t="shared" si="6"/>
        <v>-13095358</v>
      </c>
      <c r="M60" s="67">
        <f t="shared" si="6"/>
        <v>42141331</v>
      </c>
      <c r="N60" s="67">
        <f t="shared" si="6"/>
        <v>-4149259</v>
      </c>
      <c r="O60" s="67">
        <f t="shared" si="6"/>
        <v>-21773604</v>
      </c>
      <c r="P60" s="67">
        <f t="shared" si="6"/>
        <v>-16628031</v>
      </c>
      <c r="Q60" s="67">
        <f t="shared" si="6"/>
        <v>-5808401</v>
      </c>
      <c r="R60" s="67">
        <f t="shared" si="6"/>
        <v>-44210036</v>
      </c>
      <c r="S60" s="67">
        <f t="shared" si="6"/>
        <v>53899063</v>
      </c>
      <c r="T60" s="67">
        <f t="shared" si="6"/>
        <v>-190326075</v>
      </c>
      <c r="U60" s="67">
        <f t="shared" si="6"/>
        <v>-61452165</v>
      </c>
      <c r="V60" s="67">
        <f t="shared" si="6"/>
        <v>-197879177</v>
      </c>
      <c r="W60" s="67">
        <f t="shared" si="6"/>
        <v>-492422704</v>
      </c>
      <c r="X60" s="67">
        <f t="shared" si="6"/>
        <v>-807877033</v>
      </c>
      <c r="Y60" s="67">
        <f t="shared" si="6"/>
        <v>315454329</v>
      </c>
      <c r="Z60" s="68">
        <f>+IF(X60&lt;&gt;0,+(Y60/X60)*100,0)</f>
        <v>-39.047319841310554</v>
      </c>
      <c r="AA60" s="65">
        <f>SUM(AA57:AA59)</f>
        <v>-807877033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166206954</v>
      </c>
      <c r="D6" s="20"/>
      <c r="E6" s="21">
        <v>146945831</v>
      </c>
      <c r="F6" s="22">
        <v>146945831</v>
      </c>
      <c r="G6" s="22">
        <v>35714891</v>
      </c>
      <c r="H6" s="22">
        <v>2913137</v>
      </c>
      <c r="I6" s="22"/>
      <c r="J6" s="22">
        <v>38628028</v>
      </c>
      <c r="K6" s="22">
        <v>14669137</v>
      </c>
      <c r="L6" s="22">
        <v>20901483</v>
      </c>
      <c r="M6" s="22">
        <v>15421445</v>
      </c>
      <c r="N6" s="22">
        <v>50992065</v>
      </c>
      <c r="O6" s="22">
        <v>13196005</v>
      </c>
      <c r="P6" s="22">
        <v>-2002411</v>
      </c>
      <c r="Q6" s="22">
        <v>17680795</v>
      </c>
      <c r="R6" s="22">
        <v>28874389</v>
      </c>
      <c r="S6" s="22">
        <v>15501590</v>
      </c>
      <c r="T6" s="22">
        <v>11662669</v>
      </c>
      <c r="U6" s="22">
        <v>14902303</v>
      </c>
      <c r="V6" s="22">
        <v>42066562</v>
      </c>
      <c r="W6" s="22">
        <v>160561044</v>
      </c>
      <c r="X6" s="22">
        <v>146945831</v>
      </c>
      <c r="Y6" s="22">
        <v>13615213</v>
      </c>
      <c r="Z6" s="23">
        <v>9.2654639518150059</v>
      </c>
      <c r="AA6" s="20">
        <v>146945831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22617887</v>
      </c>
      <c r="F13" s="22">
        <v>22617887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22617887</v>
      </c>
      <c r="Y13" s="22">
        <v>-22617887</v>
      </c>
      <c r="Z13" s="23">
        <v>-100</v>
      </c>
      <c r="AA13" s="20">
        <v>22617887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40982821</v>
      </c>
      <c r="F26" s="22">
        <v>40982821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40982821</v>
      </c>
      <c r="Y26" s="22">
        <v>-40982821</v>
      </c>
      <c r="Z26" s="23">
        <v>-100</v>
      </c>
      <c r="AA26" s="20">
        <v>40982821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166206954</v>
      </c>
      <c r="D33" s="29">
        <f t="shared" ref="D33:Y33" si="0">SUM(D6:D32)</f>
        <v>0</v>
      </c>
      <c r="E33" s="30">
        <f t="shared" si="0"/>
        <v>210546539</v>
      </c>
      <c r="F33" s="31">
        <f t="shared" si="0"/>
        <v>210546539</v>
      </c>
      <c r="G33" s="31">
        <f t="shared" si="0"/>
        <v>35714891</v>
      </c>
      <c r="H33" s="31">
        <f t="shared" si="0"/>
        <v>2913137</v>
      </c>
      <c r="I33" s="31">
        <f t="shared" si="0"/>
        <v>0</v>
      </c>
      <c r="J33" s="31">
        <f t="shared" si="0"/>
        <v>38628028</v>
      </c>
      <c r="K33" s="31">
        <f t="shared" si="0"/>
        <v>14669137</v>
      </c>
      <c r="L33" s="31">
        <f t="shared" si="0"/>
        <v>20901483</v>
      </c>
      <c r="M33" s="31">
        <f t="shared" si="0"/>
        <v>15421445</v>
      </c>
      <c r="N33" s="31">
        <f t="shared" si="0"/>
        <v>50992065</v>
      </c>
      <c r="O33" s="31">
        <f t="shared" si="0"/>
        <v>13196005</v>
      </c>
      <c r="P33" s="31">
        <f t="shared" si="0"/>
        <v>-2002411</v>
      </c>
      <c r="Q33" s="31">
        <f t="shared" si="0"/>
        <v>17680795</v>
      </c>
      <c r="R33" s="31">
        <f t="shared" si="0"/>
        <v>28874389</v>
      </c>
      <c r="S33" s="31">
        <f t="shared" si="0"/>
        <v>15501590</v>
      </c>
      <c r="T33" s="31">
        <f t="shared" si="0"/>
        <v>11662669</v>
      </c>
      <c r="U33" s="31">
        <f t="shared" si="0"/>
        <v>14902303</v>
      </c>
      <c r="V33" s="31">
        <f t="shared" si="0"/>
        <v>42066562</v>
      </c>
      <c r="W33" s="31">
        <f t="shared" si="0"/>
        <v>160561044</v>
      </c>
      <c r="X33" s="31">
        <f t="shared" si="0"/>
        <v>210546539</v>
      </c>
      <c r="Y33" s="31">
        <f t="shared" si="0"/>
        <v>-49985495</v>
      </c>
      <c r="Z33" s="32">
        <f>+IF(X33&lt;&gt;0,+(Y33/X33)*100,0)</f>
        <v>-23.74082957497582</v>
      </c>
      <c r="AA33" s="29">
        <f>SUM(AA6:AA32)</f>
        <v>210546539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10083346</v>
      </c>
      <c r="D35" s="20"/>
      <c r="E35" s="21">
        <v>11751351</v>
      </c>
      <c r="F35" s="22">
        <v>11751351</v>
      </c>
      <c r="G35" s="22"/>
      <c r="H35" s="22">
        <v>1711088</v>
      </c>
      <c r="I35" s="22"/>
      <c r="J35" s="22">
        <v>1711088</v>
      </c>
      <c r="K35" s="22">
        <v>863351</v>
      </c>
      <c r="L35" s="22">
        <v>960924</v>
      </c>
      <c r="M35" s="22">
        <v>944399</v>
      </c>
      <c r="N35" s="22">
        <v>2768674</v>
      </c>
      <c r="O35" s="22">
        <v>1109216</v>
      </c>
      <c r="P35" s="22">
        <v>938771</v>
      </c>
      <c r="Q35" s="22">
        <v>2344890</v>
      </c>
      <c r="R35" s="22">
        <v>4392877</v>
      </c>
      <c r="S35" s="22">
        <v>1117037</v>
      </c>
      <c r="T35" s="22">
        <v>922834</v>
      </c>
      <c r="U35" s="22">
        <v>-13766</v>
      </c>
      <c r="V35" s="22">
        <v>2026105</v>
      </c>
      <c r="W35" s="22">
        <v>10898744</v>
      </c>
      <c r="X35" s="22">
        <v>11751351</v>
      </c>
      <c r="Y35" s="22">
        <v>-852607</v>
      </c>
      <c r="Z35" s="23">
        <v>-7.2553955711134837</v>
      </c>
      <c r="AA35" s="20">
        <v>11751351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202461064</v>
      </c>
      <c r="D37" s="20"/>
      <c r="E37" s="21">
        <v>203854120</v>
      </c>
      <c r="F37" s="22">
        <v>203854120</v>
      </c>
      <c r="G37" s="22">
        <v>52539</v>
      </c>
      <c r="H37" s="22">
        <v>56069890</v>
      </c>
      <c r="I37" s="22"/>
      <c r="J37" s="22">
        <v>56122429</v>
      </c>
      <c r="K37" s="22"/>
      <c r="L37" s="22">
        <v>16011144</v>
      </c>
      <c r="M37" s="22">
        <v>30598714</v>
      </c>
      <c r="N37" s="22">
        <v>46609858</v>
      </c>
      <c r="O37" s="22">
        <v>761816</v>
      </c>
      <c r="P37" s="22">
        <v>14967376</v>
      </c>
      <c r="Q37" s="22">
        <v>28757727</v>
      </c>
      <c r="R37" s="22">
        <v>44486919</v>
      </c>
      <c r="S37" s="22">
        <v>17801171</v>
      </c>
      <c r="T37" s="22">
        <v>-1059277</v>
      </c>
      <c r="U37" s="22">
        <v>44546335</v>
      </c>
      <c r="V37" s="22">
        <v>61288229</v>
      </c>
      <c r="W37" s="22">
        <v>208507435</v>
      </c>
      <c r="X37" s="22">
        <v>203854120</v>
      </c>
      <c r="Y37" s="22">
        <v>4653315</v>
      </c>
      <c r="Z37" s="23">
        <v>2.2826690969012549</v>
      </c>
      <c r="AA37" s="20">
        <v>203854120</v>
      </c>
    </row>
    <row r="38" spans="1:27" x14ac:dyDescent="0.25">
      <c r="A38" s="19" t="s">
        <v>64</v>
      </c>
      <c r="B38" s="15" t="s">
        <v>32</v>
      </c>
      <c r="C38" s="20">
        <v>-550271</v>
      </c>
      <c r="D38" s="20"/>
      <c r="E38" s="21">
        <v>4319453</v>
      </c>
      <c r="F38" s="22">
        <v>4319453</v>
      </c>
      <c r="G38" s="22"/>
      <c r="H38" s="22">
        <v>135600</v>
      </c>
      <c r="I38" s="22"/>
      <c r="J38" s="22">
        <v>135600</v>
      </c>
      <c r="K38" s="22">
        <v>8571032</v>
      </c>
      <c r="L38" s="22">
        <v>1611635</v>
      </c>
      <c r="M38" s="22">
        <v>417691</v>
      </c>
      <c r="N38" s="22">
        <v>10600358</v>
      </c>
      <c r="O38" s="22">
        <v>2060889</v>
      </c>
      <c r="P38" s="22">
        <v>248352</v>
      </c>
      <c r="Q38" s="22">
        <v>39166</v>
      </c>
      <c r="R38" s="22">
        <v>2348407</v>
      </c>
      <c r="S38" s="22">
        <v>48900</v>
      </c>
      <c r="T38" s="22">
        <v>229628</v>
      </c>
      <c r="U38" s="22">
        <v>-78108</v>
      </c>
      <c r="V38" s="22">
        <v>200420</v>
      </c>
      <c r="W38" s="22">
        <v>13284785</v>
      </c>
      <c r="X38" s="22">
        <v>4319453</v>
      </c>
      <c r="Y38" s="22">
        <v>8965332</v>
      </c>
      <c r="Z38" s="23">
        <v>207.55711429201799</v>
      </c>
      <c r="AA38" s="20">
        <v>4319453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3127360</v>
      </c>
      <c r="D40" s="20"/>
      <c r="E40" s="21">
        <v>6967225</v>
      </c>
      <c r="F40" s="22">
        <v>6967225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6967225</v>
      </c>
      <c r="Y40" s="22">
        <v>-6967225</v>
      </c>
      <c r="Z40" s="23">
        <v>-100</v>
      </c>
      <c r="AA40" s="20">
        <v>6967225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29069099</v>
      </c>
      <c r="D42" s="20"/>
      <c r="E42" s="21">
        <v>6600000</v>
      </c>
      <c r="F42" s="22">
        <v>6600000</v>
      </c>
      <c r="G42" s="22"/>
      <c r="H42" s="22">
        <v>577320</v>
      </c>
      <c r="I42" s="22"/>
      <c r="J42" s="22">
        <v>577320</v>
      </c>
      <c r="K42" s="22">
        <v>2862720</v>
      </c>
      <c r="L42" s="22">
        <v>5183300</v>
      </c>
      <c r="M42" s="22">
        <v>8886000</v>
      </c>
      <c r="N42" s="22">
        <v>16932020</v>
      </c>
      <c r="O42" s="22">
        <v>3255800</v>
      </c>
      <c r="P42" s="22">
        <v>3129000</v>
      </c>
      <c r="Q42" s="22">
        <v>5892498</v>
      </c>
      <c r="R42" s="22">
        <v>12277298</v>
      </c>
      <c r="S42" s="22">
        <v>5540551</v>
      </c>
      <c r="T42" s="22">
        <v>3321645</v>
      </c>
      <c r="U42" s="22">
        <v>23910924</v>
      </c>
      <c r="V42" s="22">
        <v>32773120</v>
      </c>
      <c r="W42" s="22">
        <v>62559758</v>
      </c>
      <c r="X42" s="22">
        <v>6600000</v>
      </c>
      <c r="Y42" s="22">
        <v>55959758</v>
      </c>
      <c r="Z42" s="23">
        <v>847.87512121212126</v>
      </c>
      <c r="AA42" s="20">
        <v>6600000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8689659</v>
      </c>
      <c r="F44" s="22">
        <v>8689659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43282</v>
      </c>
      <c r="V44" s="22">
        <v>43282</v>
      </c>
      <c r="W44" s="22">
        <v>43282</v>
      </c>
      <c r="X44" s="22">
        <v>8689659</v>
      </c>
      <c r="Y44" s="22">
        <v>-8646377</v>
      </c>
      <c r="Z44" s="23">
        <v>-99.501913711458641</v>
      </c>
      <c r="AA44" s="20">
        <v>8689659</v>
      </c>
    </row>
    <row r="45" spans="1:27" x14ac:dyDescent="0.25">
      <c r="A45" s="19" t="s">
        <v>70</v>
      </c>
      <c r="B45" s="15" t="s">
        <v>32</v>
      </c>
      <c r="C45" s="20">
        <v>441819</v>
      </c>
      <c r="D45" s="20"/>
      <c r="E45" s="21"/>
      <c r="F45" s="22"/>
      <c r="G45" s="22"/>
      <c r="H45" s="22">
        <v>13860</v>
      </c>
      <c r="I45" s="22"/>
      <c r="J45" s="22">
        <v>13860</v>
      </c>
      <c r="K45" s="22">
        <v>6997</v>
      </c>
      <c r="L45" s="22">
        <v>7855</v>
      </c>
      <c r="M45" s="22">
        <v>7393</v>
      </c>
      <c r="N45" s="22">
        <v>22245</v>
      </c>
      <c r="O45" s="22">
        <v>8869</v>
      </c>
      <c r="P45" s="22">
        <v>6940</v>
      </c>
      <c r="Q45" s="22">
        <v>8009</v>
      </c>
      <c r="R45" s="22">
        <v>23818</v>
      </c>
      <c r="S45" s="22">
        <v>7677</v>
      </c>
      <c r="T45" s="22">
        <v>58241</v>
      </c>
      <c r="U45" s="22">
        <v>14485</v>
      </c>
      <c r="V45" s="22">
        <v>80403</v>
      </c>
      <c r="W45" s="22">
        <v>140326</v>
      </c>
      <c r="X45" s="22"/>
      <c r="Y45" s="22">
        <v>140326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244632417</v>
      </c>
      <c r="D48" s="29">
        <f t="shared" ref="D48:Y48" si="1">SUM(D35:D47)</f>
        <v>0</v>
      </c>
      <c r="E48" s="30">
        <f t="shared" si="1"/>
        <v>242181808</v>
      </c>
      <c r="F48" s="31">
        <f t="shared" si="1"/>
        <v>242181808</v>
      </c>
      <c r="G48" s="31">
        <f t="shared" si="1"/>
        <v>52539</v>
      </c>
      <c r="H48" s="31">
        <f t="shared" si="1"/>
        <v>58507758</v>
      </c>
      <c r="I48" s="31">
        <f t="shared" si="1"/>
        <v>0</v>
      </c>
      <c r="J48" s="31">
        <f t="shared" si="1"/>
        <v>58560297</v>
      </c>
      <c r="K48" s="31">
        <f t="shared" si="1"/>
        <v>12304100</v>
      </c>
      <c r="L48" s="31">
        <f t="shared" si="1"/>
        <v>23774858</v>
      </c>
      <c r="M48" s="31">
        <f t="shared" si="1"/>
        <v>40854197</v>
      </c>
      <c r="N48" s="31">
        <f t="shared" si="1"/>
        <v>76933155</v>
      </c>
      <c r="O48" s="31">
        <f t="shared" si="1"/>
        <v>7196590</v>
      </c>
      <c r="P48" s="31">
        <f t="shared" si="1"/>
        <v>19290439</v>
      </c>
      <c r="Q48" s="31">
        <f t="shared" si="1"/>
        <v>37042290</v>
      </c>
      <c r="R48" s="31">
        <f t="shared" si="1"/>
        <v>63529319</v>
      </c>
      <c r="S48" s="31">
        <f t="shared" si="1"/>
        <v>24515336</v>
      </c>
      <c r="T48" s="31">
        <f t="shared" si="1"/>
        <v>3473071</v>
      </c>
      <c r="U48" s="31">
        <f t="shared" si="1"/>
        <v>68423152</v>
      </c>
      <c r="V48" s="31">
        <f t="shared" si="1"/>
        <v>96411559</v>
      </c>
      <c r="W48" s="31">
        <f t="shared" si="1"/>
        <v>295434330</v>
      </c>
      <c r="X48" s="31">
        <f t="shared" si="1"/>
        <v>242181808</v>
      </c>
      <c r="Y48" s="31">
        <f t="shared" si="1"/>
        <v>53252522</v>
      </c>
      <c r="Z48" s="32">
        <f>+IF(X48&lt;&gt;0,+(Y48/X48)*100,0)</f>
        <v>21.988654903426934</v>
      </c>
      <c r="AA48" s="29">
        <f>SUM(AA35:AA47)</f>
        <v>242181808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-78425463</v>
      </c>
      <c r="D49" s="39">
        <f t="shared" si="2"/>
        <v>0</v>
      </c>
      <c r="E49" s="40">
        <f t="shared" si="2"/>
        <v>-31635269</v>
      </c>
      <c r="F49" s="41">
        <f t="shared" si="2"/>
        <v>-31635269</v>
      </c>
      <c r="G49" s="41">
        <f t="shared" si="2"/>
        <v>35662352</v>
      </c>
      <c r="H49" s="41">
        <f t="shared" si="2"/>
        <v>-55594621</v>
      </c>
      <c r="I49" s="41">
        <f t="shared" si="2"/>
        <v>0</v>
      </c>
      <c r="J49" s="41">
        <f t="shared" si="2"/>
        <v>-19932269</v>
      </c>
      <c r="K49" s="41">
        <f t="shared" si="2"/>
        <v>2365037</v>
      </c>
      <c r="L49" s="41">
        <f t="shared" si="2"/>
        <v>-2873375</v>
      </c>
      <c r="M49" s="41">
        <f t="shared" si="2"/>
        <v>-25432752</v>
      </c>
      <c r="N49" s="41">
        <f t="shared" si="2"/>
        <v>-25941090</v>
      </c>
      <c r="O49" s="41">
        <f t="shared" si="2"/>
        <v>5999415</v>
      </c>
      <c r="P49" s="41">
        <f t="shared" si="2"/>
        <v>-21292850</v>
      </c>
      <c r="Q49" s="41">
        <f t="shared" si="2"/>
        <v>-19361495</v>
      </c>
      <c r="R49" s="41">
        <f t="shared" si="2"/>
        <v>-34654930</v>
      </c>
      <c r="S49" s="41">
        <f t="shared" si="2"/>
        <v>-9013746</v>
      </c>
      <c r="T49" s="41">
        <f t="shared" si="2"/>
        <v>8189598</v>
      </c>
      <c r="U49" s="41">
        <f t="shared" si="2"/>
        <v>-53520849</v>
      </c>
      <c r="V49" s="41">
        <f t="shared" si="2"/>
        <v>-54344997</v>
      </c>
      <c r="W49" s="41">
        <f t="shared" si="2"/>
        <v>-134873286</v>
      </c>
      <c r="X49" s="41">
        <f t="shared" si="2"/>
        <v>-31635269</v>
      </c>
      <c r="Y49" s="41">
        <f t="shared" si="2"/>
        <v>-103238017</v>
      </c>
      <c r="Z49" s="42">
        <f>+IF(X49&lt;&gt;0,+(Y49/X49)*100,0)</f>
        <v>326.33835672457849</v>
      </c>
      <c r="AA49" s="39">
        <f>+AA33-AA48</f>
        <v>-31635269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-78425463</v>
      </c>
      <c r="D52" s="48">
        <f t="shared" si="3"/>
        <v>0</v>
      </c>
      <c r="E52" s="49">
        <f t="shared" si="3"/>
        <v>-31635269</v>
      </c>
      <c r="F52" s="50">
        <f t="shared" si="3"/>
        <v>-31635269</v>
      </c>
      <c r="G52" s="50">
        <f t="shared" si="3"/>
        <v>35662352</v>
      </c>
      <c r="H52" s="50">
        <f t="shared" si="3"/>
        <v>-55594621</v>
      </c>
      <c r="I52" s="50">
        <f t="shared" si="3"/>
        <v>0</v>
      </c>
      <c r="J52" s="50">
        <f t="shared" si="3"/>
        <v>-19932269</v>
      </c>
      <c r="K52" s="50">
        <f t="shared" si="3"/>
        <v>2365037</v>
      </c>
      <c r="L52" s="50">
        <f t="shared" si="3"/>
        <v>-2873375</v>
      </c>
      <c r="M52" s="50">
        <f t="shared" si="3"/>
        <v>-25432752</v>
      </c>
      <c r="N52" s="50">
        <f t="shared" si="3"/>
        <v>-25941090</v>
      </c>
      <c r="O52" s="50">
        <f t="shared" si="3"/>
        <v>5999415</v>
      </c>
      <c r="P52" s="50">
        <f t="shared" si="3"/>
        <v>-21292850</v>
      </c>
      <c r="Q52" s="50">
        <f t="shared" si="3"/>
        <v>-19361495</v>
      </c>
      <c r="R52" s="50">
        <f t="shared" si="3"/>
        <v>-34654930</v>
      </c>
      <c r="S52" s="50">
        <f t="shared" si="3"/>
        <v>-9013746</v>
      </c>
      <c r="T52" s="50">
        <f t="shared" si="3"/>
        <v>8189598</v>
      </c>
      <c r="U52" s="50">
        <f t="shared" si="3"/>
        <v>-53520849</v>
      </c>
      <c r="V52" s="50">
        <f t="shared" si="3"/>
        <v>-54344997</v>
      </c>
      <c r="W52" s="50">
        <f t="shared" si="3"/>
        <v>-134873286</v>
      </c>
      <c r="X52" s="50">
        <f t="shared" si="3"/>
        <v>-31635269</v>
      </c>
      <c r="Y52" s="50">
        <f t="shared" si="3"/>
        <v>-103238017</v>
      </c>
      <c r="Z52" s="51">
        <f>+IF(X52&lt;&gt;0,+(Y52/X52)*100,0)</f>
        <v>326.33835672457849</v>
      </c>
      <c r="AA52" s="48">
        <f>SUM(AA49:AA51)</f>
        <v>-31635269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-78425463</v>
      </c>
      <c r="D54" s="54">
        <f>+D52-D53</f>
        <v>0</v>
      </c>
      <c r="E54" s="55">
        <f t="shared" si="4"/>
        <v>-31635269</v>
      </c>
      <c r="F54" s="56">
        <f t="shared" si="4"/>
        <v>-31635269</v>
      </c>
      <c r="G54" s="56">
        <f t="shared" si="4"/>
        <v>35662352</v>
      </c>
      <c r="H54" s="56">
        <f t="shared" si="4"/>
        <v>-55594621</v>
      </c>
      <c r="I54" s="56">
        <f t="shared" si="4"/>
        <v>0</v>
      </c>
      <c r="J54" s="56">
        <f t="shared" si="4"/>
        <v>-19932269</v>
      </c>
      <c r="K54" s="56">
        <f t="shared" si="4"/>
        <v>2365037</v>
      </c>
      <c r="L54" s="56">
        <f t="shared" si="4"/>
        <v>-2873375</v>
      </c>
      <c r="M54" s="56">
        <f t="shared" si="4"/>
        <v>-25432752</v>
      </c>
      <c r="N54" s="56">
        <f t="shared" si="4"/>
        <v>-25941090</v>
      </c>
      <c r="O54" s="56">
        <f t="shared" si="4"/>
        <v>5999415</v>
      </c>
      <c r="P54" s="56">
        <f t="shared" si="4"/>
        <v>-21292850</v>
      </c>
      <c r="Q54" s="56">
        <f t="shared" si="4"/>
        <v>-19361495</v>
      </c>
      <c r="R54" s="56">
        <f t="shared" si="4"/>
        <v>-34654930</v>
      </c>
      <c r="S54" s="56">
        <f t="shared" si="4"/>
        <v>-9013746</v>
      </c>
      <c r="T54" s="56">
        <f t="shared" si="4"/>
        <v>8189598</v>
      </c>
      <c r="U54" s="56">
        <f t="shared" si="4"/>
        <v>-53520849</v>
      </c>
      <c r="V54" s="56">
        <f t="shared" si="4"/>
        <v>-54344997</v>
      </c>
      <c r="W54" s="56">
        <f t="shared" si="4"/>
        <v>-134873286</v>
      </c>
      <c r="X54" s="56">
        <f t="shared" si="4"/>
        <v>-31635269</v>
      </c>
      <c r="Y54" s="56">
        <f t="shared" si="4"/>
        <v>-103238017</v>
      </c>
      <c r="Z54" s="57">
        <f>+IF(X54&lt;&gt;0,+(Y54/X54)*100,0)</f>
        <v>326.33835672457849</v>
      </c>
      <c r="AA54" s="54">
        <f>+AA52-AA53</f>
        <v>-31635269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-78425463</v>
      </c>
      <c r="D57" s="48">
        <f>SUM(D54:D56)</f>
        <v>0</v>
      </c>
      <c r="E57" s="49">
        <f t="shared" si="5"/>
        <v>-31635269</v>
      </c>
      <c r="F57" s="50">
        <f t="shared" si="5"/>
        <v>-31635269</v>
      </c>
      <c r="G57" s="50">
        <f t="shared" si="5"/>
        <v>35662352</v>
      </c>
      <c r="H57" s="50">
        <f t="shared" si="5"/>
        <v>-55594621</v>
      </c>
      <c r="I57" s="50">
        <f t="shared" si="5"/>
        <v>0</v>
      </c>
      <c r="J57" s="50">
        <f t="shared" si="5"/>
        <v>-19932269</v>
      </c>
      <c r="K57" s="50">
        <f t="shared" si="5"/>
        <v>2365037</v>
      </c>
      <c r="L57" s="50">
        <f t="shared" si="5"/>
        <v>-2873375</v>
      </c>
      <c r="M57" s="50">
        <f t="shared" si="5"/>
        <v>-25432752</v>
      </c>
      <c r="N57" s="50">
        <f t="shared" si="5"/>
        <v>-25941090</v>
      </c>
      <c r="O57" s="50">
        <f t="shared" si="5"/>
        <v>5999415</v>
      </c>
      <c r="P57" s="50">
        <f t="shared" si="5"/>
        <v>-21292850</v>
      </c>
      <c r="Q57" s="50">
        <f t="shared" si="5"/>
        <v>-19361495</v>
      </c>
      <c r="R57" s="50">
        <f t="shared" si="5"/>
        <v>-34654930</v>
      </c>
      <c r="S57" s="50">
        <f t="shared" si="5"/>
        <v>-9013746</v>
      </c>
      <c r="T57" s="50">
        <f t="shared" si="5"/>
        <v>8189598</v>
      </c>
      <c r="U57" s="50">
        <f t="shared" si="5"/>
        <v>-53520849</v>
      </c>
      <c r="V57" s="50">
        <f t="shared" si="5"/>
        <v>-54344997</v>
      </c>
      <c r="W57" s="50">
        <f t="shared" si="5"/>
        <v>-134873286</v>
      </c>
      <c r="X57" s="50">
        <f t="shared" si="5"/>
        <v>-31635269</v>
      </c>
      <c r="Y57" s="50">
        <f t="shared" si="5"/>
        <v>-103238017</v>
      </c>
      <c r="Z57" s="51">
        <f>+IF(X57&lt;&gt;0,+(Y57/X57)*100,0)</f>
        <v>326.33835672457849</v>
      </c>
      <c r="AA57" s="48">
        <f>SUM(AA54:AA56)</f>
        <v>-31635269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-78425463</v>
      </c>
      <c r="D60" s="65">
        <f>SUM(D57:D59)</f>
        <v>0</v>
      </c>
      <c r="E60" s="66">
        <f t="shared" si="6"/>
        <v>-31635269</v>
      </c>
      <c r="F60" s="67">
        <f t="shared" si="6"/>
        <v>-31635269</v>
      </c>
      <c r="G60" s="67">
        <f t="shared" si="6"/>
        <v>35662352</v>
      </c>
      <c r="H60" s="67">
        <f t="shared" si="6"/>
        <v>-55594621</v>
      </c>
      <c r="I60" s="67">
        <f t="shared" si="6"/>
        <v>0</v>
      </c>
      <c r="J60" s="67">
        <f t="shared" si="6"/>
        <v>-19932269</v>
      </c>
      <c r="K60" s="67">
        <f t="shared" si="6"/>
        <v>2365037</v>
      </c>
      <c r="L60" s="67">
        <f t="shared" si="6"/>
        <v>-2873375</v>
      </c>
      <c r="M60" s="67">
        <f t="shared" si="6"/>
        <v>-25432752</v>
      </c>
      <c r="N60" s="67">
        <f t="shared" si="6"/>
        <v>-25941090</v>
      </c>
      <c r="O60" s="67">
        <f t="shared" si="6"/>
        <v>5999415</v>
      </c>
      <c r="P60" s="67">
        <f t="shared" si="6"/>
        <v>-21292850</v>
      </c>
      <c r="Q60" s="67">
        <f t="shared" si="6"/>
        <v>-19361495</v>
      </c>
      <c r="R60" s="67">
        <f t="shared" si="6"/>
        <v>-34654930</v>
      </c>
      <c r="S60" s="67">
        <f t="shared" si="6"/>
        <v>-9013746</v>
      </c>
      <c r="T60" s="67">
        <f t="shared" si="6"/>
        <v>8189598</v>
      </c>
      <c r="U60" s="67">
        <f t="shared" si="6"/>
        <v>-53520849</v>
      </c>
      <c r="V60" s="67">
        <f t="shared" si="6"/>
        <v>-54344997</v>
      </c>
      <c r="W60" s="67">
        <f t="shared" si="6"/>
        <v>-134873286</v>
      </c>
      <c r="X60" s="67">
        <f t="shared" si="6"/>
        <v>-31635269</v>
      </c>
      <c r="Y60" s="67">
        <f t="shared" si="6"/>
        <v>-103238017</v>
      </c>
      <c r="Z60" s="68">
        <f>+IF(X60&lt;&gt;0,+(Y60/X60)*100,0)</f>
        <v>326.33835672457849</v>
      </c>
      <c r="AA60" s="65">
        <f>SUM(AA57:AA59)</f>
        <v>-31635269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1857884141</v>
      </c>
      <c r="F6" s="22">
        <v>2057884141</v>
      </c>
      <c r="G6" s="22">
        <v>147612334</v>
      </c>
      <c r="H6" s="22">
        <v>167973154</v>
      </c>
      <c r="I6" s="22">
        <v>154338980</v>
      </c>
      <c r="J6" s="22">
        <v>469924468</v>
      </c>
      <c r="K6" s="22">
        <v>125769692</v>
      </c>
      <c r="L6" s="22">
        <v>126704067</v>
      </c>
      <c r="M6" s="22">
        <v>115770165</v>
      </c>
      <c r="N6" s="22">
        <v>368243924</v>
      </c>
      <c r="O6" s="22">
        <v>119623738</v>
      </c>
      <c r="P6" s="22">
        <v>126996585</v>
      </c>
      <c r="Q6" s="22">
        <v>134237355</v>
      </c>
      <c r="R6" s="22">
        <v>380857678</v>
      </c>
      <c r="S6" s="22">
        <v>123781384</v>
      </c>
      <c r="T6" s="22">
        <v>133065705</v>
      </c>
      <c r="U6" s="22">
        <v>141981238</v>
      </c>
      <c r="V6" s="22">
        <v>398828327</v>
      </c>
      <c r="W6" s="22">
        <v>1617854397</v>
      </c>
      <c r="X6" s="22">
        <v>2057884141</v>
      </c>
      <c r="Y6" s="22">
        <v>-440029744</v>
      </c>
      <c r="Z6" s="23">
        <v>-21.382629625892044</v>
      </c>
      <c r="AA6" s="20">
        <v>2057884141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354764</v>
      </c>
      <c r="F7" s="22">
        <v>354764</v>
      </c>
      <c r="G7" s="22">
        <v>49052</v>
      </c>
      <c r="H7" s="22"/>
      <c r="I7" s="22">
        <v>28233</v>
      </c>
      <c r="J7" s="22">
        <v>77285</v>
      </c>
      <c r="K7" s="22"/>
      <c r="L7" s="22"/>
      <c r="M7" s="22">
        <v>16172</v>
      </c>
      <c r="N7" s="22">
        <v>16172</v>
      </c>
      <c r="O7" s="22"/>
      <c r="P7" s="22"/>
      <c r="Q7" s="22"/>
      <c r="R7" s="22"/>
      <c r="S7" s="22"/>
      <c r="T7" s="22"/>
      <c r="U7" s="22"/>
      <c r="V7" s="22"/>
      <c r="W7" s="22">
        <v>93457</v>
      </c>
      <c r="X7" s="22">
        <v>354764</v>
      </c>
      <c r="Y7" s="22">
        <v>-261307</v>
      </c>
      <c r="Z7" s="23">
        <v>-73.65657169273095</v>
      </c>
      <c r="AA7" s="20">
        <v>354764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98870170</v>
      </c>
      <c r="F13" s="22">
        <v>121709893</v>
      </c>
      <c r="G13" s="22">
        <v>10097001</v>
      </c>
      <c r="H13" s="22">
        <v>9615318</v>
      </c>
      <c r="I13" s="22">
        <v>9845769</v>
      </c>
      <c r="J13" s="22">
        <v>29558088</v>
      </c>
      <c r="K13" s="22">
        <v>10202101</v>
      </c>
      <c r="L13" s="22">
        <v>10492332</v>
      </c>
      <c r="M13" s="22">
        <v>10602426</v>
      </c>
      <c r="N13" s="22">
        <v>31296859</v>
      </c>
      <c r="O13" s="22">
        <v>10845167</v>
      </c>
      <c r="P13" s="22">
        <v>11047827</v>
      </c>
      <c r="Q13" s="22">
        <v>11276150</v>
      </c>
      <c r="R13" s="22">
        <v>33169144</v>
      </c>
      <c r="S13" s="22">
        <v>11335989</v>
      </c>
      <c r="T13" s="22">
        <v>11645182</v>
      </c>
      <c r="U13" s="22">
        <v>11731373</v>
      </c>
      <c r="V13" s="22">
        <v>34712544</v>
      </c>
      <c r="W13" s="22">
        <v>128736635</v>
      </c>
      <c r="X13" s="22">
        <v>121709893</v>
      </c>
      <c r="Y13" s="22">
        <v>7026742</v>
      </c>
      <c r="Z13" s="23">
        <v>5.7733531981660686</v>
      </c>
      <c r="AA13" s="20">
        <v>121709893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538434</v>
      </c>
      <c r="F20" s="22">
        <v>410599</v>
      </c>
      <c r="G20" s="22">
        <v>35739</v>
      </c>
      <c r="H20" s="22">
        <v>32886</v>
      </c>
      <c r="I20" s="22">
        <v>35840</v>
      </c>
      <c r="J20" s="22">
        <v>104465</v>
      </c>
      <c r="K20" s="22">
        <v>32807</v>
      </c>
      <c r="L20" s="22">
        <v>35302</v>
      </c>
      <c r="M20" s="22">
        <v>32726</v>
      </c>
      <c r="N20" s="22">
        <v>100835</v>
      </c>
      <c r="O20" s="22">
        <v>30325</v>
      </c>
      <c r="P20" s="22">
        <v>31436</v>
      </c>
      <c r="Q20" s="22">
        <v>130465898</v>
      </c>
      <c r="R20" s="22">
        <v>130527659</v>
      </c>
      <c r="S20" s="22">
        <v>-130417269</v>
      </c>
      <c r="T20" s="22">
        <v>22885</v>
      </c>
      <c r="U20" s="22">
        <v>19246</v>
      </c>
      <c r="V20" s="22">
        <v>-130375138</v>
      </c>
      <c r="W20" s="22">
        <v>357821</v>
      </c>
      <c r="X20" s="22">
        <v>410599</v>
      </c>
      <c r="Y20" s="22">
        <v>-52778</v>
      </c>
      <c r="Z20" s="18">
        <v>-12.853903687052332</v>
      </c>
      <c r="AA20" s="20">
        <v>410599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307376532</v>
      </c>
      <c r="F26" s="22">
        <v>307376532</v>
      </c>
      <c r="G26" s="22"/>
      <c r="H26" s="22"/>
      <c r="I26" s="22"/>
      <c r="J26" s="22"/>
      <c r="K26" s="22"/>
      <c r="L26" s="22">
        <v>459650</v>
      </c>
      <c r="M26" s="22"/>
      <c r="N26" s="22">
        <v>459650</v>
      </c>
      <c r="O26" s="22"/>
      <c r="P26" s="22">
        <v>33067</v>
      </c>
      <c r="Q26" s="22"/>
      <c r="R26" s="22">
        <v>33067</v>
      </c>
      <c r="S26" s="22"/>
      <c r="T26" s="22"/>
      <c r="U26" s="22"/>
      <c r="V26" s="22"/>
      <c r="W26" s="22">
        <v>492717</v>
      </c>
      <c r="X26" s="22">
        <v>307376532</v>
      </c>
      <c r="Y26" s="22">
        <v>-306883815</v>
      </c>
      <c r="Z26" s="23">
        <v>-99.839702466289779</v>
      </c>
      <c r="AA26" s="20">
        <v>307376532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2265024041</v>
      </c>
      <c r="F33" s="31">
        <f t="shared" si="0"/>
        <v>2487735929</v>
      </c>
      <c r="G33" s="31">
        <f t="shared" si="0"/>
        <v>157794126</v>
      </c>
      <c r="H33" s="31">
        <f t="shared" si="0"/>
        <v>177621358</v>
      </c>
      <c r="I33" s="31">
        <f t="shared" si="0"/>
        <v>164248822</v>
      </c>
      <c r="J33" s="31">
        <f t="shared" si="0"/>
        <v>499664306</v>
      </c>
      <c r="K33" s="31">
        <f t="shared" si="0"/>
        <v>136004600</v>
      </c>
      <c r="L33" s="31">
        <f t="shared" si="0"/>
        <v>137691351</v>
      </c>
      <c r="M33" s="31">
        <f t="shared" si="0"/>
        <v>126421489</v>
      </c>
      <c r="N33" s="31">
        <f t="shared" si="0"/>
        <v>400117440</v>
      </c>
      <c r="O33" s="31">
        <f t="shared" si="0"/>
        <v>130499230</v>
      </c>
      <c r="P33" s="31">
        <f t="shared" si="0"/>
        <v>138108915</v>
      </c>
      <c r="Q33" s="31">
        <f t="shared" si="0"/>
        <v>275979403</v>
      </c>
      <c r="R33" s="31">
        <f t="shared" si="0"/>
        <v>544587548</v>
      </c>
      <c r="S33" s="31">
        <f t="shared" si="0"/>
        <v>4700104</v>
      </c>
      <c r="T33" s="31">
        <f t="shared" si="0"/>
        <v>144733772</v>
      </c>
      <c r="U33" s="31">
        <f t="shared" si="0"/>
        <v>153731857</v>
      </c>
      <c r="V33" s="31">
        <f t="shared" si="0"/>
        <v>303165733</v>
      </c>
      <c r="W33" s="31">
        <f t="shared" si="0"/>
        <v>1747535027</v>
      </c>
      <c r="X33" s="31">
        <f t="shared" si="0"/>
        <v>2487735929</v>
      </c>
      <c r="Y33" s="31">
        <f t="shared" si="0"/>
        <v>-740200902</v>
      </c>
      <c r="Z33" s="32">
        <f>+IF(X33&lt;&gt;0,+(Y33/X33)*100,0)</f>
        <v>-29.753998138280696</v>
      </c>
      <c r="AA33" s="29">
        <f>SUM(AA6:AA32)</f>
        <v>2487735929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179721888</v>
      </c>
      <c r="F35" s="22">
        <v>179721888</v>
      </c>
      <c r="G35" s="22">
        <v>14141801</v>
      </c>
      <c r="H35" s="22">
        <v>14217566</v>
      </c>
      <c r="I35" s="22">
        <v>14262637</v>
      </c>
      <c r="J35" s="22">
        <v>42622004</v>
      </c>
      <c r="K35" s="22">
        <v>16182707</v>
      </c>
      <c r="L35" s="22">
        <v>14999227</v>
      </c>
      <c r="M35" s="22">
        <v>15350360</v>
      </c>
      <c r="N35" s="22">
        <v>46532294</v>
      </c>
      <c r="O35" s="22">
        <v>14439447</v>
      </c>
      <c r="P35" s="22">
        <v>14330778</v>
      </c>
      <c r="Q35" s="22">
        <v>15001680</v>
      </c>
      <c r="R35" s="22">
        <v>43771905</v>
      </c>
      <c r="S35" s="22">
        <v>13992817</v>
      </c>
      <c r="T35" s="22">
        <v>14123847</v>
      </c>
      <c r="U35" s="22">
        <v>14924147</v>
      </c>
      <c r="V35" s="22">
        <v>43040811</v>
      </c>
      <c r="W35" s="22">
        <v>175967014</v>
      </c>
      <c r="X35" s="22">
        <v>179721888</v>
      </c>
      <c r="Y35" s="22">
        <v>-3754874</v>
      </c>
      <c r="Z35" s="23">
        <v>-2.0892691712653275</v>
      </c>
      <c r="AA35" s="20">
        <v>179721888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1669349359</v>
      </c>
      <c r="F37" s="22">
        <v>1669349359</v>
      </c>
      <c r="G37" s="22">
        <v>52892012</v>
      </c>
      <c r="H37" s="22">
        <v>493924286</v>
      </c>
      <c r="I37" s="22">
        <v>4871211</v>
      </c>
      <c r="J37" s="22">
        <v>551687509</v>
      </c>
      <c r="K37" s="22">
        <v>289610398</v>
      </c>
      <c r="L37" s="22">
        <v>114532062</v>
      </c>
      <c r="M37" s="22">
        <v>118084031</v>
      </c>
      <c r="N37" s="22">
        <v>522226491</v>
      </c>
      <c r="O37" s="22">
        <v>130405462</v>
      </c>
      <c r="P37" s="22">
        <v>124544158</v>
      </c>
      <c r="Q37" s="22">
        <v>19951329</v>
      </c>
      <c r="R37" s="22">
        <v>274900949</v>
      </c>
      <c r="S37" s="22">
        <v>95524366</v>
      </c>
      <c r="T37" s="22">
        <v>169621251</v>
      </c>
      <c r="U37" s="22">
        <v>376608049</v>
      </c>
      <c r="V37" s="22">
        <v>641753666</v>
      </c>
      <c r="W37" s="22">
        <v>1990568615</v>
      </c>
      <c r="X37" s="22">
        <v>1669349359</v>
      </c>
      <c r="Y37" s="22">
        <v>321219256</v>
      </c>
      <c r="Z37" s="23">
        <v>19.242182846161203</v>
      </c>
      <c r="AA37" s="20">
        <v>1669349359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41085200</v>
      </c>
      <c r="F38" s="22">
        <v>14085200</v>
      </c>
      <c r="G38" s="22">
        <v>1204938</v>
      </c>
      <c r="H38" s="22">
        <v>507218</v>
      </c>
      <c r="I38" s="22">
        <v>22621</v>
      </c>
      <c r="J38" s="22">
        <v>1734777</v>
      </c>
      <c r="K38" s="22">
        <v>49934</v>
      </c>
      <c r="L38" s="22">
        <v>6181</v>
      </c>
      <c r="M38" s="22">
        <v>2498</v>
      </c>
      <c r="N38" s="22">
        <v>58613</v>
      </c>
      <c r="O38" s="22">
        <v>4025616</v>
      </c>
      <c r="P38" s="22">
        <v>2233212</v>
      </c>
      <c r="Q38" s="22">
        <v>3460455</v>
      </c>
      <c r="R38" s="22">
        <v>9719283</v>
      </c>
      <c r="S38" s="22">
        <v>2267450</v>
      </c>
      <c r="T38" s="22">
        <v>1796573</v>
      </c>
      <c r="U38" s="22">
        <v>8475753</v>
      </c>
      <c r="V38" s="22">
        <v>12539776</v>
      </c>
      <c r="W38" s="22">
        <v>24052449</v>
      </c>
      <c r="X38" s="22">
        <v>14085200</v>
      </c>
      <c r="Y38" s="22">
        <v>9967249</v>
      </c>
      <c r="Z38" s="23">
        <v>70.763986311873467</v>
      </c>
      <c r="AA38" s="20">
        <v>14085200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344471035</v>
      </c>
      <c r="F39" s="22">
        <v>344471035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344471035</v>
      </c>
      <c r="Y39" s="22">
        <v>-344471035</v>
      </c>
      <c r="Z39" s="23">
        <v>-100</v>
      </c>
      <c r="AA39" s="20">
        <v>344471035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39635004</v>
      </c>
      <c r="F40" s="22">
        <v>39635004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39635004</v>
      </c>
      <c r="Y40" s="22">
        <v>-39635004</v>
      </c>
      <c r="Z40" s="23">
        <v>-100</v>
      </c>
      <c r="AA40" s="20">
        <v>39635004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115005000</v>
      </c>
      <c r="F41" s="22">
        <v>185005000</v>
      </c>
      <c r="G41" s="22"/>
      <c r="H41" s="22">
        <v>22796182</v>
      </c>
      <c r="I41" s="22">
        <v>65</v>
      </c>
      <c r="J41" s="22">
        <v>22796247</v>
      </c>
      <c r="K41" s="22">
        <v>37144099</v>
      </c>
      <c r="L41" s="22">
        <v>21569644</v>
      </c>
      <c r="M41" s="22">
        <v>22625887</v>
      </c>
      <c r="N41" s="22">
        <v>81339630</v>
      </c>
      <c r="O41" s="22">
        <v>20078480</v>
      </c>
      <c r="P41" s="22">
        <v>24300998</v>
      </c>
      <c r="Q41" s="22">
        <v>11626111</v>
      </c>
      <c r="R41" s="22">
        <v>56005589</v>
      </c>
      <c r="S41" s="22">
        <v>15816733</v>
      </c>
      <c r="T41" s="22">
        <v>30739785</v>
      </c>
      <c r="U41" s="22">
        <v>54332485</v>
      </c>
      <c r="V41" s="22">
        <v>100889003</v>
      </c>
      <c r="W41" s="22">
        <v>261030469</v>
      </c>
      <c r="X41" s="22">
        <v>185005000</v>
      </c>
      <c r="Y41" s="22">
        <v>76025469</v>
      </c>
      <c r="Z41" s="23">
        <v>41.093737466554956</v>
      </c>
      <c r="AA41" s="20">
        <v>185005000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69794164</v>
      </c>
      <c r="F42" s="22">
        <v>116324164</v>
      </c>
      <c r="G42" s="22">
        <v>596804</v>
      </c>
      <c r="H42" s="22">
        <v>6159267</v>
      </c>
      <c r="I42" s="22">
        <v>5962857</v>
      </c>
      <c r="J42" s="22">
        <v>12718928</v>
      </c>
      <c r="K42" s="22">
        <v>13445204</v>
      </c>
      <c r="L42" s="22">
        <v>25312809</v>
      </c>
      <c r="M42" s="22">
        <v>12769519</v>
      </c>
      <c r="N42" s="22">
        <v>51527532</v>
      </c>
      <c r="O42" s="22">
        <v>505345</v>
      </c>
      <c r="P42" s="22">
        <v>7848930</v>
      </c>
      <c r="Q42" s="22">
        <v>18258129</v>
      </c>
      <c r="R42" s="22">
        <v>26612404</v>
      </c>
      <c r="S42" s="22">
        <v>965684</v>
      </c>
      <c r="T42" s="22">
        <v>11891258</v>
      </c>
      <c r="U42" s="22">
        <v>15184953</v>
      </c>
      <c r="V42" s="22">
        <v>28041895</v>
      </c>
      <c r="W42" s="22">
        <v>118900759</v>
      </c>
      <c r="X42" s="22">
        <v>116324164</v>
      </c>
      <c r="Y42" s="22">
        <v>2576595</v>
      </c>
      <c r="Z42" s="23">
        <v>2.215012695040731</v>
      </c>
      <c r="AA42" s="20">
        <v>116324164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6571588</v>
      </c>
      <c r="F44" s="22">
        <v>6571588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6571588</v>
      </c>
      <c r="Y44" s="22">
        <v>-6571588</v>
      </c>
      <c r="Z44" s="23">
        <v>-100</v>
      </c>
      <c r="AA44" s="20">
        <v>6571588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14977114</v>
      </c>
      <c r="F45" s="22">
        <v>14947114</v>
      </c>
      <c r="G45" s="22">
        <v>7614121</v>
      </c>
      <c r="H45" s="22">
        <v>1104906</v>
      </c>
      <c r="I45" s="22">
        <v>226201</v>
      </c>
      <c r="J45" s="22">
        <v>8945228</v>
      </c>
      <c r="K45" s="22">
        <v>1159804</v>
      </c>
      <c r="L45" s="22">
        <v>398004</v>
      </c>
      <c r="M45" s="22">
        <v>101583</v>
      </c>
      <c r="N45" s="22">
        <v>1659391</v>
      </c>
      <c r="O45" s="22">
        <v>222391</v>
      </c>
      <c r="P45" s="22">
        <v>209572</v>
      </c>
      <c r="Q45" s="22">
        <v>309699</v>
      </c>
      <c r="R45" s="22">
        <v>741662</v>
      </c>
      <c r="S45" s="22">
        <v>387387</v>
      </c>
      <c r="T45" s="22">
        <v>280851</v>
      </c>
      <c r="U45" s="22">
        <v>1259978</v>
      </c>
      <c r="V45" s="22">
        <v>1928216</v>
      </c>
      <c r="W45" s="22">
        <v>13274497</v>
      </c>
      <c r="X45" s="22">
        <v>14947114</v>
      </c>
      <c r="Y45" s="22">
        <v>-1672617</v>
      </c>
      <c r="Z45" s="23">
        <v>-11.190233780246809</v>
      </c>
      <c r="AA45" s="20">
        <v>14947114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2480610352</v>
      </c>
      <c r="F48" s="31">
        <f t="shared" si="1"/>
        <v>2570110352</v>
      </c>
      <c r="G48" s="31">
        <f t="shared" si="1"/>
        <v>76449676</v>
      </c>
      <c r="H48" s="31">
        <f t="shared" si="1"/>
        <v>538709425</v>
      </c>
      <c r="I48" s="31">
        <f t="shared" si="1"/>
        <v>25345592</v>
      </c>
      <c r="J48" s="31">
        <f t="shared" si="1"/>
        <v>640504693</v>
      </c>
      <c r="K48" s="31">
        <f t="shared" si="1"/>
        <v>357592146</v>
      </c>
      <c r="L48" s="31">
        <f t="shared" si="1"/>
        <v>176817927</v>
      </c>
      <c r="M48" s="31">
        <f t="shared" si="1"/>
        <v>168933878</v>
      </c>
      <c r="N48" s="31">
        <f t="shared" si="1"/>
        <v>703343951</v>
      </c>
      <c r="O48" s="31">
        <f t="shared" si="1"/>
        <v>169676741</v>
      </c>
      <c r="P48" s="31">
        <f t="shared" si="1"/>
        <v>173467648</v>
      </c>
      <c r="Q48" s="31">
        <f t="shared" si="1"/>
        <v>68607403</v>
      </c>
      <c r="R48" s="31">
        <f t="shared" si="1"/>
        <v>411751792</v>
      </c>
      <c r="S48" s="31">
        <f t="shared" si="1"/>
        <v>128954437</v>
      </c>
      <c r="T48" s="31">
        <f t="shared" si="1"/>
        <v>228453565</v>
      </c>
      <c r="U48" s="31">
        <f t="shared" si="1"/>
        <v>470785365</v>
      </c>
      <c r="V48" s="31">
        <f t="shared" si="1"/>
        <v>828193367</v>
      </c>
      <c r="W48" s="31">
        <f t="shared" si="1"/>
        <v>2583793803</v>
      </c>
      <c r="X48" s="31">
        <f t="shared" si="1"/>
        <v>2570110352</v>
      </c>
      <c r="Y48" s="31">
        <f t="shared" si="1"/>
        <v>13683451</v>
      </c>
      <c r="Z48" s="32">
        <f>+IF(X48&lt;&gt;0,+(Y48/X48)*100,0)</f>
        <v>0.53240713922465843</v>
      </c>
      <c r="AA48" s="29">
        <f>SUM(AA35:AA47)</f>
        <v>2570110352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-215586311</v>
      </c>
      <c r="F49" s="41">
        <f t="shared" si="2"/>
        <v>-82374423</v>
      </c>
      <c r="G49" s="41">
        <f t="shared" si="2"/>
        <v>81344450</v>
      </c>
      <c r="H49" s="41">
        <f t="shared" si="2"/>
        <v>-361088067</v>
      </c>
      <c r="I49" s="41">
        <f t="shared" si="2"/>
        <v>138903230</v>
      </c>
      <c r="J49" s="41">
        <f t="shared" si="2"/>
        <v>-140840387</v>
      </c>
      <c r="K49" s="41">
        <f t="shared" si="2"/>
        <v>-221587546</v>
      </c>
      <c r="L49" s="41">
        <f t="shared" si="2"/>
        <v>-39126576</v>
      </c>
      <c r="M49" s="41">
        <f t="shared" si="2"/>
        <v>-42512389</v>
      </c>
      <c r="N49" s="41">
        <f t="shared" si="2"/>
        <v>-303226511</v>
      </c>
      <c r="O49" s="41">
        <f t="shared" si="2"/>
        <v>-39177511</v>
      </c>
      <c r="P49" s="41">
        <f t="shared" si="2"/>
        <v>-35358733</v>
      </c>
      <c r="Q49" s="41">
        <f t="shared" si="2"/>
        <v>207372000</v>
      </c>
      <c r="R49" s="41">
        <f t="shared" si="2"/>
        <v>132835756</v>
      </c>
      <c r="S49" s="41">
        <f t="shared" si="2"/>
        <v>-124254333</v>
      </c>
      <c r="T49" s="41">
        <f t="shared" si="2"/>
        <v>-83719793</v>
      </c>
      <c r="U49" s="41">
        <f t="shared" si="2"/>
        <v>-317053508</v>
      </c>
      <c r="V49" s="41">
        <f t="shared" si="2"/>
        <v>-525027634</v>
      </c>
      <c r="W49" s="41">
        <f t="shared" si="2"/>
        <v>-836258776</v>
      </c>
      <c r="X49" s="41">
        <f t="shared" si="2"/>
        <v>-82374423</v>
      </c>
      <c r="Y49" s="41">
        <f t="shared" si="2"/>
        <v>-753884353</v>
      </c>
      <c r="Z49" s="42">
        <f>+IF(X49&lt;&gt;0,+(Y49/X49)*100,0)</f>
        <v>915.19227151369546</v>
      </c>
      <c r="AA49" s="39">
        <f>+AA33-AA48</f>
        <v>-82374423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31185567</v>
      </c>
      <c r="F50" s="22">
        <v>31185567</v>
      </c>
      <c r="G50" s="22">
        <v>-4710101</v>
      </c>
      <c r="H50" s="22">
        <v>8909015</v>
      </c>
      <c r="I50" s="22">
        <v>74500</v>
      </c>
      <c r="J50" s="22">
        <v>4273414</v>
      </c>
      <c r="K50" s="22">
        <v>4805865</v>
      </c>
      <c r="L50" s="22">
        <v>294047</v>
      </c>
      <c r="M50" s="22">
        <v>2221225</v>
      </c>
      <c r="N50" s="22">
        <v>7321137</v>
      </c>
      <c r="O50" s="22"/>
      <c r="P50" s="22">
        <v>127621</v>
      </c>
      <c r="Q50" s="22"/>
      <c r="R50" s="22">
        <v>127621</v>
      </c>
      <c r="S50" s="22">
        <v>1710105</v>
      </c>
      <c r="T50" s="22">
        <v>41116</v>
      </c>
      <c r="U50" s="22">
        <v>15221950</v>
      </c>
      <c r="V50" s="22">
        <v>16973171</v>
      </c>
      <c r="W50" s="22">
        <v>28695343</v>
      </c>
      <c r="X50" s="22">
        <v>31185567</v>
      </c>
      <c r="Y50" s="22">
        <v>-2490224</v>
      </c>
      <c r="Z50" s="23">
        <v>-7.9851810935488192</v>
      </c>
      <c r="AA50" s="20">
        <v>31185567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-184400744</v>
      </c>
      <c r="F52" s="50">
        <f t="shared" si="3"/>
        <v>-51188856</v>
      </c>
      <c r="G52" s="50">
        <f t="shared" si="3"/>
        <v>76634349</v>
      </c>
      <c r="H52" s="50">
        <f t="shared" si="3"/>
        <v>-352179052</v>
      </c>
      <c r="I52" s="50">
        <f t="shared" si="3"/>
        <v>138977730</v>
      </c>
      <c r="J52" s="50">
        <f t="shared" si="3"/>
        <v>-136566973</v>
      </c>
      <c r="K52" s="50">
        <f t="shared" si="3"/>
        <v>-216781681</v>
      </c>
      <c r="L52" s="50">
        <f t="shared" si="3"/>
        <v>-38832529</v>
      </c>
      <c r="M52" s="50">
        <f t="shared" si="3"/>
        <v>-40291164</v>
      </c>
      <c r="N52" s="50">
        <f t="shared" si="3"/>
        <v>-295905374</v>
      </c>
      <c r="O52" s="50">
        <f t="shared" si="3"/>
        <v>-39177511</v>
      </c>
      <c r="P52" s="50">
        <f t="shared" si="3"/>
        <v>-35231112</v>
      </c>
      <c r="Q52" s="50">
        <f t="shared" si="3"/>
        <v>207372000</v>
      </c>
      <c r="R52" s="50">
        <f t="shared" si="3"/>
        <v>132963377</v>
      </c>
      <c r="S52" s="50">
        <f t="shared" si="3"/>
        <v>-122544228</v>
      </c>
      <c r="T52" s="50">
        <f t="shared" si="3"/>
        <v>-83678677</v>
      </c>
      <c r="U52" s="50">
        <f t="shared" si="3"/>
        <v>-301831558</v>
      </c>
      <c r="V52" s="50">
        <f t="shared" si="3"/>
        <v>-508054463</v>
      </c>
      <c r="W52" s="50">
        <f t="shared" si="3"/>
        <v>-807563433</v>
      </c>
      <c r="X52" s="50">
        <f t="shared" si="3"/>
        <v>-51188856</v>
      </c>
      <c r="Y52" s="50">
        <f t="shared" si="3"/>
        <v>-756374577</v>
      </c>
      <c r="Z52" s="51">
        <f>+IF(X52&lt;&gt;0,+(Y52/X52)*100,0)</f>
        <v>1477.6157079970687</v>
      </c>
      <c r="AA52" s="48">
        <f>SUM(AA49:AA51)</f>
        <v>-51188856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-184400744</v>
      </c>
      <c r="F54" s="56">
        <f t="shared" si="4"/>
        <v>-51188856</v>
      </c>
      <c r="G54" s="56">
        <f t="shared" si="4"/>
        <v>76634349</v>
      </c>
      <c r="H54" s="56">
        <f t="shared" si="4"/>
        <v>-352179052</v>
      </c>
      <c r="I54" s="56">
        <f t="shared" si="4"/>
        <v>138977730</v>
      </c>
      <c r="J54" s="56">
        <f t="shared" si="4"/>
        <v>-136566973</v>
      </c>
      <c r="K54" s="56">
        <f t="shared" si="4"/>
        <v>-216781681</v>
      </c>
      <c r="L54" s="56">
        <f t="shared" si="4"/>
        <v>-38832529</v>
      </c>
      <c r="M54" s="56">
        <f t="shared" si="4"/>
        <v>-40291164</v>
      </c>
      <c r="N54" s="56">
        <f t="shared" si="4"/>
        <v>-295905374</v>
      </c>
      <c r="O54" s="56">
        <f t="shared" si="4"/>
        <v>-39177511</v>
      </c>
      <c r="P54" s="56">
        <f t="shared" si="4"/>
        <v>-35231112</v>
      </c>
      <c r="Q54" s="56">
        <f t="shared" si="4"/>
        <v>207372000</v>
      </c>
      <c r="R54" s="56">
        <f t="shared" si="4"/>
        <v>132963377</v>
      </c>
      <c r="S54" s="56">
        <f t="shared" si="4"/>
        <v>-122544228</v>
      </c>
      <c r="T54" s="56">
        <f t="shared" si="4"/>
        <v>-83678677</v>
      </c>
      <c r="U54" s="56">
        <f t="shared" si="4"/>
        <v>-301831558</v>
      </c>
      <c r="V54" s="56">
        <f t="shared" si="4"/>
        <v>-508054463</v>
      </c>
      <c r="W54" s="56">
        <f t="shared" si="4"/>
        <v>-807563433</v>
      </c>
      <c r="X54" s="56">
        <f t="shared" si="4"/>
        <v>-51188856</v>
      </c>
      <c r="Y54" s="56">
        <f t="shared" si="4"/>
        <v>-756374577</v>
      </c>
      <c r="Z54" s="57">
        <f>+IF(X54&lt;&gt;0,+(Y54/X54)*100,0)</f>
        <v>1477.6157079970687</v>
      </c>
      <c r="AA54" s="54">
        <f>+AA52-AA53</f>
        <v>-51188856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-184400744</v>
      </c>
      <c r="F57" s="50">
        <f t="shared" si="5"/>
        <v>-51188856</v>
      </c>
      <c r="G57" s="50">
        <f t="shared" si="5"/>
        <v>76634349</v>
      </c>
      <c r="H57" s="50">
        <f t="shared" si="5"/>
        <v>-352179052</v>
      </c>
      <c r="I57" s="50">
        <f t="shared" si="5"/>
        <v>138977730</v>
      </c>
      <c r="J57" s="50">
        <f t="shared" si="5"/>
        <v>-136566973</v>
      </c>
      <c r="K57" s="50">
        <f t="shared" si="5"/>
        <v>-216781681</v>
      </c>
      <c r="L57" s="50">
        <f t="shared" si="5"/>
        <v>-38832529</v>
      </c>
      <c r="M57" s="50">
        <f t="shared" si="5"/>
        <v>-40291164</v>
      </c>
      <c r="N57" s="50">
        <f t="shared" si="5"/>
        <v>-295905374</v>
      </c>
      <c r="O57" s="50">
        <f t="shared" si="5"/>
        <v>-39177511</v>
      </c>
      <c r="P57" s="50">
        <f t="shared" si="5"/>
        <v>-35231112</v>
      </c>
      <c r="Q57" s="50">
        <f t="shared" si="5"/>
        <v>207372000</v>
      </c>
      <c r="R57" s="50">
        <f t="shared" si="5"/>
        <v>132963377</v>
      </c>
      <c r="S57" s="50">
        <f t="shared" si="5"/>
        <v>-122544228</v>
      </c>
      <c r="T57" s="50">
        <f t="shared" si="5"/>
        <v>-83678677</v>
      </c>
      <c r="U57" s="50">
        <f t="shared" si="5"/>
        <v>-301831558</v>
      </c>
      <c r="V57" s="50">
        <f t="shared" si="5"/>
        <v>-508054463</v>
      </c>
      <c r="W57" s="50">
        <f t="shared" si="5"/>
        <v>-807563433</v>
      </c>
      <c r="X57" s="50">
        <f t="shared" si="5"/>
        <v>-51188856</v>
      </c>
      <c r="Y57" s="50">
        <f t="shared" si="5"/>
        <v>-756374577</v>
      </c>
      <c r="Z57" s="51">
        <f>+IF(X57&lt;&gt;0,+(Y57/X57)*100,0)</f>
        <v>1477.6157079970687</v>
      </c>
      <c r="AA57" s="48">
        <f>SUM(AA54:AA56)</f>
        <v>-51188856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-184400744</v>
      </c>
      <c r="F60" s="67">
        <f t="shared" si="6"/>
        <v>-51188856</v>
      </c>
      <c r="G60" s="67">
        <f t="shared" si="6"/>
        <v>76634349</v>
      </c>
      <c r="H60" s="67">
        <f t="shared" si="6"/>
        <v>-352179052</v>
      </c>
      <c r="I60" s="67">
        <f t="shared" si="6"/>
        <v>138977730</v>
      </c>
      <c r="J60" s="67">
        <f t="shared" si="6"/>
        <v>-136566973</v>
      </c>
      <c r="K60" s="67">
        <f t="shared" si="6"/>
        <v>-216781681</v>
      </c>
      <c r="L60" s="67">
        <f t="shared" si="6"/>
        <v>-38832529</v>
      </c>
      <c r="M60" s="67">
        <f t="shared" si="6"/>
        <v>-40291164</v>
      </c>
      <c r="N60" s="67">
        <f t="shared" si="6"/>
        <v>-295905374</v>
      </c>
      <c r="O60" s="67">
        <f t="shared" si="6"/>
        <v>-39177511</v>
      </c>
      <c r="P60" s="67">
        <f t="shared" si="6"/>
        <v>-35231112</v>
      </c>
      <c r="Q60" s="67">
        <f t="shared" si="6"/>
        <v>207372000</v>
      </c>
      <c r="R60" s="67">
        <f t="shared" si="6"/>
        <v>132963377</v>
      </c>
      <c r="S60" s="67">
        <f t="shared" si="6"/>
        <v>-122544228</v>
      </c>
      <c r="T60" s="67">
        <f t="shared" si="6"/>
        <v>-83678677</v>
      </c>
      <c r="U60" s="67">
        <f t="shared" si="6"/>
        <v>-301831558</v>
      </c>
      <c r="V60" s="67">
        <f t="shared" si="6"/>
        <v>-508054463</v>
      </c>
      <c r="W60" s="67">
        <f t="shared" si="6"/>
        <v>-807563433</v>
      </c>
      <c r="X60" s="67">
        <f t="shared" si="6"/>
        <v>-51188856</v>
      </c>
      <c r="Y60" s="67">
        <f t="shared" si="6"/>
        <v>-756374577</v>
      </c>
      <c r="Z60" s="68">
        <f>+IF(X60&lt;&gt;0,+(Y60/X60)*100,0)</f>
        <v>1477.6157079970687</v>
      </c>
      <c r="AA60" s="65">
        <f>SUM(AA57:AA59)</f>
        <v>-51188856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823358651</v>
      </c>
      <c r="D6" s="20"/>
      <c r="E6" s="21">
        <v>876349388</v>
      </c>
      <c r="F6" s="22">
        <v>936349388</v>
      </c>
      <c r="G6" s="22">
        <v>91883880</v>
      </c>
      <c r="H6" s="22">
        <v>89101030</v>
      </c>
      <c r="I6" s="22">
        <v>90278958</v>
      </c>
      <c r="J6" s="22">
        <v>271263868</v>
      </c>
      <c r="K6" s="22">
        <v>77175844</v>
      </c>
      <c r="L6" s="22">
        <v>73286473</v>
      </c>
      <c r="M6" s="22">
        <v>73803962</v>
      </c>
      <c r="N6" s="22">
        <v>224266279</v>
      </c>
      <c r="O6" s="22">
        <v>72280872</v>
      </c>
      <c r="P6" s="22">
        <v>70257830</v>
      </c>
      <c r="Q6" s="22">
        <v>72868893</v>
      </c>
      <c r="R6" s="22">
        <v>215407595</v>
      </c>
      <c r="S6" s="22">
        <v>73222523</v>
      </c>
      <c r="T6" s="22">
        <v>74670758</v>
      </c>
      <c r="U6" s="22">
        <v>79168451</v>
      </c>
      <c r="V6" s="22">
        <v>227061732</v>
      </c>
      <c r="W6" s="22">
        <v>937999474</v>
      </c>
      <c r="X6" s="22">
        <v>936349388</v>
      </c>
      <c r="Y6" s="22">
        <v>1650086</v>
      </c>
      <c r="Z6" s="23">
        <v>0.17622545826878888</v>
      </c>
      <c r="AA6" s="20">
        <v>936349388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3430591</v>
      </c>
      <c r="D13" s="20"/>
      <c r="E13" s="21">
        <v>2052313</v>
      </c>
      <c r="F13" s="22">
        <v>2552313</v>
      </c>
      <c r="G13" s="22">
        <v>309694</v>
      </c>
      <c r="H13" s="22">
        <v>347246</v>
      </c>
      <c r="I13" s="22">
        <v>358341</v>
      </c>
      <c r="J13" s="22">
        <v>1015281</v>
      </c>
      <c r="K13" s="22">
        <v>382460</v>
      </c>
      <c r="L13" s="22">
        <v>383081</v>
      </c>
      <c r="M13" s="22">
        <v>373764</v>
      </c>
      <c r="N13" s="22">
        <v>1139305</v>
      </c>
      <c r="O13" s="22">
        <v>389785</v>
      </c>
      <c r="P13" s="22">
        <v>383243</v>
      </c>
      <c r="Q13" s="22">
        <v>240623</v>
      </c>
      <c r="R13" s="22">
        <v>1013651</v>
      </c>
      <c r="S13" s="22">
        <v>374136</v>
      </c>
      <c r="T13" s="22">
        <v>382678</v>
      </c>
      <c r="U13" s="22">
        <v>360564</v>
      </c>
      <c r="V13" s="22">
        <v>1117378</v>
      </c>
      <c r="W13" s="22">
        <v>4285615</v>
      </c>
      <c r="X13" s="22">
        <v>2552313</v>
      </c>
      <c r="Y13" s="22">
        <v>1733302</v>
      </c>
      <c r="Z13" s="23">
        <v>67.911028153678643</v>
      </c>
      <c r="AA13" s="20">
        <v>2552313</v>
      </c>
    </row>
    <row r="14" spans="1:27" x14ac:dyDescent="0.25">
      <c r="A14" s="19" t="s">
        <v>42</v>
      </c>
      <c r="B14" s="15" t="s">
        <v>32</v>
      </c>
      <c r="C14" s="20">
        <v>87724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202657</v>
      </c>
      <c r="D20" s="20"/>
      <c r="E20" s="21">
        <v>104682</v>
      </c>
      <c r="F20" s="22">
        <v>149364</v>
      </c>
      <c r="G20" s="22">
        <v>33646</v>
      </c>
      <c r="H20" s="22">
        <v>13031</v>
      </c>
      <c r="I20" s="22">
        <v>3371</v>
      </c>
      <c r="J20" s="22">
        <v>50048</v>
      </c>
      <c r="K20" s="22">
        <v>5922</v>
      </c>
      <c r="L20" s="22">
        <v>28681</v>
      </c>
      <c r="M20" s="22">
        <v>11844</v>
      </c>
      <c r="N20" s="22">
        <v>46447</v>
      </c>
      <c r="O20" s="22">
        <v>18452</v>
      </c>
      <c r="P20" s="22">
        <v>15896</v>
      </c>
      <c r="Q20" s="22">
        <v>80479</v>
      </c>
      <c r="R20" s="22">
        <v>114827</v>
      </c>
      <c r="S20" s="22">
        <v>15094</v>
      </c>
      <c r="T20" s="22">
        <v>13212</v>
      </c>
      <c r="U20" s="22">
        <v>74072</v>
      </c>
      <c r="V20" s="22">
        <v>102378</v>
      </c>
      <c r="W20" s="22">
        <v>313700</v>
      </c>
      <c r="X20" s="22">
        <v>149364</v>
      </c>
      <c r="Y20" s="22">
        <v>164336</v>
      </c>
      <c r="Z20" s="18">
        <v>110.02383439115182</v>
      </c>
      <c r="AA20" s="20">
        <v>149364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1566094</v>
      </c>
      <c r="D24" s="20"/>
      <c r="E24" s="21">
        <v>1587537</v>
      </c>
      <c r="F24" s="22">
        <v>1587537</v>
      </c>
      <c r="G24" s="22">
        <v>165911</v>
      </c>
      <c r="H24" s="22">
        <v>346659</v>
      </c>
      <c r="I24" s="22">
        <v>340500</v>
      </c>
      <c r="J24" s="22">
        <v>853070</v>
      </c>
      <c r="K24" s="22">
        <v>175087</v>
      </c>
      <c r="L24" s="22">
        <v>206671</v>
      </c>
      <c r="M24" s="22">
        <v>134921</v>
      </c>
      <c r="N24" s="22">
        <v>516679</v>
      </c>
      <c r="O24" s="22">
        <v>252690</v>
      </c>
      <c r="P24" s="22">
        <v>118354</v>
      </c>
      <c r="Q24" s="22">
        <v>224873</v>
      </c>
      <c r="R24" s="22">
        <v>595917</v>
      </c>
      <c r="S24" s="22">
        <v>170431</v>
      </c>
      <c r="T24" s="22">
        <v>151512</v>
      </c>
      <c r="U24" s="22">
        <v>134924</v>
      </c>
      <c r="V24" s="22">
        <v>456867</v>
      </c>
      <c r="W24" s="22">
        <v>2422533</v>
      </c>
      <c r="X24" s="22">
        <v>1587537</v>
      </c>
      <c r="Y24" s="22">
        <v>834996</v>
      </c>
      <c r="Z24" s="23">
        <v>52.596947346739007</v>
      </c>
      <c r="AA24" s="20">
        <v>1587537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20253750</v>
      </c>
      <c r="D26" s="20"/>
      <c r="E26" s="21">
        <v>18105875</v>
      </c>
      <c r="F26" s="22">
        <v>18105875</v>
      </c>
      <c r="G26" s="22">
        <v>7544102</v>
      </c>
      <c r="H26" s="22"/>
      <c r="I26" s="22"/>
      <c r="J26" s="22">
        <v>7544102</v>
      </c>
      <c r="K26" s="22"/>
      <c r="L26" s="22"/>
      <c r="M26" s="22">
        <v>6035292</v>
      </c>
      <c r="N26" s="22">
        <v>6035292</v>
      </c>
      <c r="O26" s="22"/>
      <c r="P26" s="22"/>
      <c r="Q26" s="22"/>
      <c r="R26" s="22"/>
      <c r="S26" s="22">
        <v>4526482</v>
      </c>
      <c r="T26" s="22"/>
      <c r="U26" s="22"/>
      <c r="V26" s="22">
        <v>4526482</v>
      </c>
      <c r="W26" s="22">
        <v>18105876</v>
      </c>
      <c r="X26" s="22">
        <v>18105875</v>
      </c>
      <c r="Y26" s="22">
        <v>1</v>
      </c>
      <c r="Z26" s="23"/>
      <c r="AA26" s="20">
        <v>18105875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5683704</v>
      </c>
      <c r="F29" s="22">
        <v>5683704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5683704</v>
      </c>
      <c r="Y29" s="22">
        <v>-5683704</v>
      </c>
      <c r="Z29" s="23">
        <v>-100</v>
      </c>
      <c r="AA29" s="20">
        <v>5683704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848899467</v>
      </c>
      <c r="D33" s="29">
        <f t="shared" ref="D33:Y33" si="0">SUM(D6:D32)</f>
        <v>0</v>
      </c>
      <c r="E33" s="30">
        <f t="shared" si="0"/>
        <v>903883499</v>
      </c>
      <c r="F33" s="31">
        <f t="shared" si="0"/>
        <v>964428181</v>
      </c>
      <c r="G33" s="31">
        <f t="shared" si="0"/>
        <v>99937233</v>
      </c>
      <c r="H33" s="31">
        <f t="shared" si="0"/>
        <v>89807966</v>
      </c>
      <c r="I33" s="31">
        <f t="shared" si="0"/>
        <v>90981170</v>
      </c>
      <c r="J33" s="31">
        <f t="shared" si="0"/>
        <v>280726369</v>
      </c>
      <c r="K33" s="31">
        <f t="shared" si="0"/>
        <v>77739313</v>
      </c>
      <c r="L33" s="31">
        <f t="shared" si="0"/>
        <v>73904906</v>
      </c>
      <c r="M33" s="31">
        <f t="shared" si="0"/>
        <v>80359783</v>
      </c>
      <c r="N33" s="31">
        <f t="shared" si="0"/>
        <v>232004002</v>
      </c>
      <c r="O33" s="31">
        <f t="shared" si="0"/>
        <v>72941799</v>
      </c>
      <c r="P33" s="31">
        <f t="shared" si="0"/>
        <v>70775323</v>
      </c>
      <c r="Q33" s="31">
        <f t="shared" si="0"/>
        <v>73414868</v>
      </c>
      <c r="R33" s="31">
        <f t="shared" si="0"/>
        <v>217131990</v>
      </c>
      <c r="S33" s="31">
        <f t="shared" si="0"/>
        <v>78308666</v>
      </c>
      <c r="T33" s="31">
        <f t="shared" si="0"/>
        <v>75218160</v>
      </c>
      <c r="U33" s="31">
        <f t="shared" si="0"/>
        <v>79738011</v>
      </c>
      <c r="V33" s="31">
        <f t="shared" si="0"/>
        <v>233264837</v>
      </c>
      <c r="W33" s="31">
        <f t="shared" si="0"/>
        <v>963127198</v>
      </c>
      <c r="X33" s="31">
        <f t="shared" si="0"/>
        <v>964428181</v>
      </c>
      <c r="Y33" s="31">
        <f t="shared" si="0"/>
        <v>-1300983</v>
      </c>
      <c r="Z33" s="32">
        <f>+IF(X33&lt;&gt;0,+(Y33/X33)*100,0)</f>
        <v>-0.13489682545889853</v>
      </c>
      <c r="AA33" s="29">
        <f>SUM(AA6:AA32)</f>
        <v>964428181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70099343</v>
      </c>
      <c r="D35" s="20"/>
      <c r="E35" s="21">
        <v>62867234</v>
      </c>
      <c r="F35" s="22">
        <v>68822234</v>
      </c>
      <c r="G35" s="22">
        <v>7119276</v>
      </c>
      <c r="H35" s="22">
        <v>4531813</v>
      </c>
      <c r="I35" s="22">
        <v>5355163</v>
      </c>
      <c r="J35" s="22">
        <v>17006252</v>
      </c>
      <c r="K35" s="22">
        <v>6088380</v>
      </c>
      <c r="L35" s="22">
        <v>5909057</v>
      </c>
      <c r="M35" s="22">
        <v>5916228</v>
      </c>
      <c r="N35" s="22">
        <v>17913665</v>
      </c>
      <c r="O35" s="22">
        <v>5868001</v>
      </c>
      <c r="P35" s="22">
        <v>5891568</v>
      </c>
      <c r="Q35" s="22">
        <v>5789030</v>
      </c>
      <c r="R35" s="22">
        <v>17548599</v>
      </c>
      <c r="S35" s="22">
        <v>5891203</v>
      </c>
      <c r="T35" s="22">
        <v>5652982</v>
      </c>
      <c r="U35" s="22">
        <v>5679629</v>
      </c>
      <c r="V35" s="22">
        <v>17223814</v>
      </c>
      <c r="W35" s="22">
        <v>69692330</v>
      </c>
      <c r="X35" s="22">
        <v>68822234</v>
      </c>
      <c r="Y35" s="22">
        <v>870096</v>
      </c>
      <c r="Z35" s="23">
        <v>1.2642658475747823</v>
      </c>
      <c r="AA35" s="20">
        <v>68822234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662720840</v>
      </c>
      <c r="D37" s="20"/>
      <c r="E37" s="21">
        <v>789406028</v>
      </c>
      <c r="F37" s="22">
        <v>877856028</v>
      </c>
      <c r="G37" s="22">
        <v>93384964</v>
      </c>
      <c r="H37" s="22">
        <v>99615446</v>
      </c>
      <c r="I37" s="22">
        <v>83884854</v>
      </c>
      <c r="J37" s="22">
        <v>276885264</v>
      </c>
      <c r="K37" s="22">
        <v>61316455</v>
      </c>
      <c r="L37" s="22">
        <v>78528131</v>
      </c>
      <c r="M37" s="22">
        <v>18660491</v>
      </c>
      <c r="N37" s="22">
        <v>158505077</v>
      </c>
      <c r="O37" s="22">
        <v>110609405</v>
      </c>
      <c r="P37" s="22">
        <v>62823595</v>
      </c>
      <c r="Q37" s="22">
        <v>52528796</v>
      </c>
      <c r="R37" s="22">
        <v>225961796</v>
      </c>
      <c r="S37" s="22">
        <v>61318750</v>
      </c>
      <c r="T37" s="22">
        <v>54310149</v>
      </c>
      <c r="U37" s="22">
        <v>62249439</v>
      </c>
      <c r="V37" s="22">
        <v>177878338</v>
      </c>
      <c r="W37" s="22">
        <v>839230475</v>
      </c>
      <c r="X37" s="22">
        <v>877856028</v>
      </c>
      <c r="Y37" s="22">
        <v>-38625553</v>
      </c>
      <c r="Z37" s="23">
        <v>-4.3999872152156598</v>
      </c>
      <c r="AA37" s="20">
        <v>877856028</v>
      </c>
    </row>
    <row r="38" spans="1:27" x14ac:dyDescent="0.25">
      <c r="A38" s="19" t="s">
        <v>64</v>
      </c>
      <c r="B38" s="15" t="s">
        <v>32</v>
      </c>
      <c r="C38" s="20">
        <v>25052863</v>
      </c>
      <c r="D38" s="20"/>
      <c r="E38" s="21">
        <v>16023896</v>
      </c>
      <c r="F38" s="22">
        <v>16023896</v>
      </c>
      <c r="G38" s="22">
        <v>2431443</v>
      </c>
      <c r="H38" s="22">
        <v>2469131</v>
      </c>
      <c r="I38" s="22">
        <v>2129590</v>
      </c>
      <c r="J38" s="22">
        <v>7030164</v>
      </c>
      <c r="K38" s="22">
        <v>2395927</v>
      </c>
      <c r="L38" s="22">
        <v>2073332</v>
      </c>
      <c r="M38" s="22">
        <v>1019273</v>
      </c>
      <c r="N38" s="22">
        <v>5488532</v>
      </c>
      <c r="O38" s="22">
        <v>424206</v>
      </c>
      <c r="P38" s="22">
        <v>530582</v>
      </c>
      <c r="Q38" s="22">
        <v>1058969</v>
      </c>
      <c r="R38" s="22">
        <v>2013757</v>
      </c>
      <c r="S38" s="22">
        <v>442018</v>
      </c>
      <c r="T38" s="22">
        <v>410038</v>
      </c>
      <c r="U38" s="22">
        <v>430463</v>
      </c>
      <c r="V38" s="22">
        <v>1282519</v>
      </c>
      <c r="W38" s="22">
        <v>15814972</v>
      </c>
      <c r="X38" s="22">
        <v>16023896</v>
      </c>
      <c r="Y38" s="22">
        <v>-208924</v>
      </c>
      <c r="Z38" s="23">
        <v>-1.3038277332803458</v>
      </c>
      <c r="AA38" s="20">
        <v>16023896</v>
      </c>
    </row>
    <row r="39" spans="1:27" x14ac:dyDescent="0.25">
      <c r="A39" s="19" t="s">
        <v>65</v>
      </c>
      <c r="B39" s="15" t="s">
        <v>32</v>
      </c>
      <c r="C39" s="20">
        <v>16462866</v>
      </c>
      <c r="D39" s="20"/>
      <c r="E39" s="21">
        <v>4000000</v>
      </c>
      <c r="F39" s="22">
        <v>8000000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8000000</v>
      </c>
      <c r="Y39" s="22">
        <v>-8000000</v>
      </c>
      <c r="Z39" s="23">
        <v>-100</v>
      </c>
      <c r="AA39" s="20">
        <v>8000000</v>
      </c>
    </row>
    <row r="40" spans="1:27" x14ac:dyDescent="0.25">
      <c r="A40" s="19" t="s">
        <v>66</v>
      </c>
      <c r="B40" s="15" t="s">
        <v>32</v>
      </c>
      <c r="C40" s="20">
        <v>52650334</v>
      </c>
      <c r="D40" s="20"/>
      <c r="E40" s="21">
        <v>51511894</v>
      </c>
      <c r="F40" s="22">
        <v>51511894</v>
      </c>
      <c r="G40" s="22">
        <v>4292658</v>
      </c>
      <c r="H40" s="22">
        <v>4292658</v>
      </c>
      <c r="I40" s="22">
        <v>4292658</v>
      </c>
      <c r="J40" s="22">
        <v>12877974</v>
      </c>
      <c r="K40" s="22">
        <v>4292658</v>
      </c>
      <c r="L40" s="22">
        <v>4292658</v>
      </c>
      <c r="M40" s="22">
        <v>4292658</v>
      </c>
      <c r="N40" s="22">
        <v>12877974</v>
      </c>
      <c r="O40" s="22">
        <v>4292658</v>
      </c>
      <c r="P40" s="22">
        <v>4292658</v>
      </c>
      <c r="Q40" s="22">
        <v>4292658</v>
      </c>
      <c r="R40" s="22">
        <v>12877974</v>
      </c>
      <c r="S40" s="22">
        <v>4292658</v>
      </c>
      <c r="T40" s="22">
        <v>4292658</v>
      </c>
      <c r="U40" s="22">
        <v>4292658</v>
      </c>
      <c r="V40" s="22">
        <v>12877974</v>
      </c>
      <c r="W40" s="22">
        <v>51511896</v>
      </c>
      <c r="X40" s="22">
        <v>51511894</v>
      </c>
      <c r="Y40" s="22">
        <v>2</v>
      </c>
      <c r="Z40" s="23"/>
      <c r="AA40" s="20">
        <v>51511894</v>
      </c>
    </row>
    <row r="41" spans="1:27" x14ac:dyDescent="0.25">
      <c r="A41" s="19" t="s">
        <v>40</v>
      </c>
      <c r="B41" s="15" t="s">
        <v>32</v>
      </c>
      <c r="C41" s="20">
        <v>34525963</v>
      </c>
      <c r="D41" s="20"/>
      <c r="E41" s="21">
        <v>38636846</v>
      </c>
      <c r="F41" s="22">
        <v>38636846</v>
      </c>
      <c r="G41" s="22">
        <v>453</v>
      </c>
      <c r="H41" s="22"/>
      <c r="I41" s="22"/>
      <c r="J41" s="22">
        <v>453</v>
      </c>
      <c r="K41" s="22"/>
      <c r="L41" s="22"/>
      <c r="M41" s="22">
        <v>1541</v>
      </c>
      <c r="N41" s="22">
        <v>1541</v>
      </c>
      <c r="O41" s="22">
        <v>27028956</v>
      </c>
      <c r="P41" s="22">
        <v>-1993</v>
      </c>
      <c r="Q41" s="22"/>
      <c r="R41" s="22">
        <v>27026963</v>
      </c>
      <c r="S41" s="22"/>
      <c r="T41" s="22"/>
      <c r="U41" s="22">
        <v>6049</v>
      </c>
      <c r="V41" s="22">
        <v>6049</v>
      </c>
      <c r="W41" s="22">
        <v>27035006</v>
      </c>
      <c r="X41" s="22">
        <v>38636846</v>
      </c>
      <c r="Y41" s="22">
        <v>-11601840</v>
      </c>
      <c r="Z41" s="23">
        <v>-30.027916874995437</v>
      </c>
      <c r="AA41" s="20">
        <v>38636846</v>
      </c>
    </row>
    <row r="42" spans="1:27" x14ac:dyDescent="0.25">
      <c r="A42" s="19" t="s">
        <v>67</v>
      </c>
      <c r="B42" s="15" t="s">
        <v>32</v>
      </c>
      <c r="C42" s="20">
        <v>66025165</v>
      </c>
      <c r="D42" s="20"/>
      <c r="E42" s="21">
        <v>56789815</v>
      </c>
      <c r="F42" s="22">
        <v>49070805</v>
      </c>
      <c r="G42" s="22">
        <v>43262</v>
      </c>
      <c r="H42" s="22">
        <v>2364566</v>
      </c>
      <c r="I42" s="22">
        <v>2310249</v>
      </c>
      <c r="J42" s="22">
        <v>4718077</v>
      </c>
      <c r="K42" s="22">
        <v>1712613</v>
      </c>
      <c r="L42" s="22">
        <v>5227005</v>
      </c>
      <c r="M42" s="22">
        <v>4807420</v>
      </c>
      <c r="N42" s="22">
        <v>11747038</v>
      </c>
      <c r="O42" s="22">
        <v>4431536</v>
      </c>
      <c r="P42" s="22">
        <v>5391288</v>
      </c>
      <c r="Q42" s="22">
        <v>4140185</v>
      </c>
      <c r="R42" s="22">
        <v>13963009</v>
      </c>
      <c r="S42" s="22">
        <v>4248606</v>
      </c>
      <c r="T42" s="22">
        <v>8923765</v>
      </c>
      <c r="U42" s="22">
        <v>5250993</v>
      </c>
      <c r="V42" s="22">
        <v>18423364</v>
      </c>
      <c r="W42" s="22">
        <v>48851488</v>
      </c>
      <c r="X42" s="22">
        <v>49070805</v>
      </c>
      <c r="Y42" s="22">
        <v>-219317</v>
      </c>
      <c r="Z42" s="23">
        <v>-0.44693988615022717</v>
      </c>
      <c r="AA42" s="20">
        <v>49070805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263177</v>
      </c>
      <c r="D44" s="20"/>
      <c r="E44" s="21">
        <v>37574</v>
      </c>
      <c r="F44" s="22">
        <v>37574</v>
      </c>
      <c r="G44" s="22"/>
      <c r="H44" s="22"/>
      <c r="I44" s="22"/>
      <c r="J44" s="22"/>
      <c r="K44" s="22"/>
      <c r="L44" s="22">
        <v>-294</v>
      </c>
      <c r="M44" s="22"/>
      <c r="N44" s="22">
        <v>-294</v>
      </c>
      <c r="O44" s="22"/>
      <c r="P44" s="22"/>
      <c r="Q44" s="22"/>
      <c r="R44" s="22"/>
      <c r="S44" s="22"/>
      <c r="T44" s="22"/>
      <c r="U44" s="22"/>
      <c r="V44" s="22"/>
      <c r="W44" s="22">
        <v>-294</v>
      </c>
      <c r="X44" s="22">
        <v>37574</v>
      </c>
      <c r="Y44" s="22">
        <v>-37868</v>
      </c>
      <c r="Z44" s="23">
        <v>-100.78245595358493</v>
      </c>
      <c r="AA44" s="20">
        <v>37574</v>
      </c>
    </row>
    <row r="45" spans="1:27" x14ac:dyDescent="0.25">
      <c r="A45" s="19" t="s">
        <v>70</v>
      </c>
      <c r="B45" s="15" t="s">
        <v>32</v>
      </c>
      <c r="C45" s="20">
        <v>31807183</v>
      </c>
      <c r="D45" s="20"/>
      <c r="E45" s="21">
        <v>35321627</v>
      </c>
      <c r="F45" s="22">
        <v>34349412</v>
      </c>
      <c r="G45" s="22">
        <v>1694811</v>
      </c>
      <c r="H45" s="22">
        <v>2658057</v>
      </c>
      <c r="I45" s="22">
        <v>2349492</v>
      </c>
      <c r="J45" s="22">
        <v>6702360</v>
      </c>
      <c r="K45" s="22">
        <v>2908404</v>
      </c>
      <c r="L45" s="22">
        <v>4488589</v>
      </c>
      <c r="M45" s="22">
        <v>2389117</v>
      </c>
      <c r="N45" s="22">
        <v>9786110</v>
      </c>
      <c r="O45" s="22">
        <v>2600956</v>
      </c>
      <c r="P45" s="22">
        <v>2445549</v>
      </c>
      <c r="Q45" s="22">
        <v>1998238</v>
      </c>
      <c r="R45" s="22">
        <v>7044743</v>
      </c>
      <c r="S45" s="22">
        <v>2808973</v>
      </c>
      <c r="T45" s="22">
        <v>2866397</v>
      </c>
      <c r="U45" s="22">
        <v>6218950</v>
      </c>
      <c r="V45" s="22">
        <v>11894320</v>
      </c>
      <c r="W45" s="22">
        <v>35427533</v>
      </c>
      <c r="X45" s="22">
        <v>34349412</v>
      </c>
      <c r="Y45" s="22">
        <v>1078121</v>
      </c>
      <c r="Z45" s="23">
        <v>3.1386883711430049</v>
      </c>
      <c r="AA45" s="20">
        <v>34349412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959607734</v>
      </c>
      <c r="D48" s="29">
        <f t="shared" ref="D48:Y48" si="1">SUM(D35:D47)</f>
        <v>0</v>
      </c>
      <c r="E48" s="30">
        <f t="shared" si="1"/>
        <v>1054594914</v>
      </c>
      <c r="F48" s="31">
        <f t="shared" si="1"/>
        <v>1144308689</v>
      </c>
      <c r="G48" s="31">
        <f t="shared" si="1"/>
        <v>108966867</v>
      </c>
      <c r="H48" s="31">
        <f t="shared" si="1"/>
        <v>115931671</v>
      </c>
      <c r="I48" s="31">
        <f t="shared" si="1"/>
        <v>100322006</v>
      </c>
      <c r="J48" s="31">
        <f t="shared" si="1"/>
        <v>325220544</v>
      </c>
      <c r="K48" s="31">
        <f t="shared" si="1"/>
        <v>78714437</v>
      </c>
      <c r="L48" s="31">
        <f t="shared" si="1"/>
        <v>100518478</v>
      </c>
      <c r="M48" s="31">
        <f t="shared" si="1"/>
        <v>37086728</v>
      </c>
      <c r="N48" s="31">
        <f t="shared" si="1"/>
        <v>216319643</v>
      </c>
      <c r="O48" s="31">
        <f t="shared" si="1"/>
        <v>155255718</v>
      </c>
      <c r="P48" s="31">
        <f t="shared" si="1"/>
        <v>81373247</v>
      </c>
      <c r="Q48" s="31">
        <f t="shared" si="1"/>
        <v>69807876</v>
      </c>
      <c r="R48" s="31">
        <f t="shared" si="1"/>
        <v>306436841</v>
      </c>
      <c r="S48" s="31">
        <f t="shared" si="1"/>
        <v>79002208</v>
      </c>
      <c r="T48" s="31">
        <f t="shared" si="1"/>
        <v>76455989</v>
      </c>
      <c r="U48" s="31">
        <f t="shared" si="1"/>
        <v>84128181</v>
      </c>
      <c r="V48" s="31">
        <f t="shared" si="1"/>
        <v>239586378</v>
      </c>
      <c r="W48" s="31">
        <f t="shared" si="1"/>
        <v>1087563406</v>
      </c>
      <c r="X48" s="31">
        <f t="shared" si="1"/>
        <v>1144308689</v>
      </c>
      <c r="Y48" s="31">
        <f t="shared" si="1"/>
        <v>-56745283</v>
      </c>
      <c r="Z48" s="32">
        <f>+IF(X48&lt;&gt;0,+(Y48/X48)*100,0)</f>
        <v>-4.9589139316585227</v>
      </c>
      <c r="AA48" s="29">
        <f>SUM(AA35:AA47)</f>
        <v>1144308689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-110708267</v>
      </c>
      <c r="D49" s="39">
        <f t="shared" si="2"/>
        <v>0</v>
      </c>
      <c r="E49" s="40">
        <f t="shared" si="2"/>
        <v>-150711415</v>
      </c>
      <c r="F49" s="41">
        <f t="shared" si="2"/>
        <v>-179880508</v>
      </c>
      <c r="G49" s="41">
        <f t="shared" si="2"/>
        <v>-9029634</v>
      </c>
      <c r="H49" s="41">
        <f t="shared" si="2"/>
        <v>-26123705</v>
      </c>
      <c r="I49" s="41">
        <f t="shared" si="2"/>
        <v>-9340836</v>
      </c>
      <c r="J49" s="41">
        <f t="shared" si="2"/>
        <v>-44494175</v>
      </c>
      <c r="K49" s="41">
        <f t="shared" si="2"/>
        <v>-975124</v>
      </c>
      <c r="L49" s="41">
        <f t="shared" si="2"/>
        <v>-26613572</v>
      </c>
      <c r="M49" s="41">
        <f t="shared" si="2"/>
        <v>43273055</v>
      </c>
      <c r="N49" s="41">
        <f t="shared" si="2"/>
        <v>15684359</v>
      </c>
      <c r="O49" s="41">
        <f t="shared" si="2"/>
        <v>-82313919</v>
      </c>
      <c r="P49" s="41">
        <f t="shared" si="2"/>
        <v>-10597924</v>
      </c>
      <c r="Q49" s="41">
        <f t="shared" si="2"/>
        <v>3606992</v>
      </c>
      <c r="R49" s="41">
        <f t="shared" si="2"/>
        <v>-89304851</v>
      </c>
      <c r="S49" s="41">
        <f t="shared" si="2"/>
        <v>-693542</v>
      </c>
      <c r="T49" s="41">
        <f t="shared" si="2"/>
        <v>-1237829</v>
      </c>
      <c r="U49" s="41">
        <f t="shared" si="2"/>
        <v>-4390170</v>
      </c>
      <c r="V49" s="41">
        <f t="shared" si="2"/>
        <v>-6321541</v>
      </c>
      <c r="W49" s="41">
        <f t="shared" si="2"/>
        <v>-124436208</v>
      </c>
      <c r="X49" s="41">
        <f t="shared" si="2"/>
        <v>-179880508</v>
      </c>
      <c r="Y49" s="41">
        <f t="shared" si="2"/>
        <v>55444300</v>
      </c>
      <c r="Z49" s="42">
        <f>+IF(X49&lt;&gt;0,+(Y49/X49)*100,0)</f>
        <v>-30.822850466933303</v>
      </c>
      <c r="AA49" s="39">
        <f>+AA33-AA48</f>
        <v>-179880508</v>
      </c>
    </row>
    <row r="50" spans="1:27" x14ac:dyDescent="0.25">
      <c r="A50" s="43" t="s">
        <v>75</v>
      </c>
      <c r="B50" s="15" t="s">
        <v>32</v>
      </c>
      <c r="C50" s="20">
        <v>28049886</v>
      </c>
      <c r="D50" s="20"/>
      <c r="E50" s="21">
        <v>10959840</v>
      </c>
      <c r="F50" s="22">
        <v>4800000</v>
      </c>
      <c r="G50" s="22"/>
      <c r="H50" s="22"/>
      <c r="I50" s="22"/>
      <c r="J50" s="22"/>
      <c r="K50" s="22">
        <v>903089</v>
      </c>
      <c r="L50" s="22"/>
      <c r="M50" s="22">
        <v>2015143</v>
      </c>
      <c r="N50" s="22">
        <v>2918232</v>
      </c>
      <c r="O50" s="22"/>
      <c r="P50" s="22">
        <v>542466</v>
      </c>
      <c r="Q50" s="22">
        <v>442780</v>
      </c>
      <c r="R50" s="22">
        <v>985246</v>
      </c>
      <c r="S50" s="22"/>
      <c r="T50" s="22"/>
      <c r="U50" s="22">
        <v>607297</v>
      </c>
      <c r="V50" s="22">
        <v>607297</v>
      </c>
      <c r="W50" s="22">
        <v>4510775</v>
      </c>
      <c r="X50" s="22">
        <v>4800000</v>
      </c>
      <c r="Y50" s="22">
        <v>-289225</v>
      </c>
      <c r="Z50" s="23">
        <v>-6.0255208333333332</v>
      </c>
      <c r="AA50" s="20">
        <v>4800000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-82658381</v>
      </c>
      <c r="D52" s="48">
        <f t="shared" si="3"/>
        <v>0</v>
      </c>
      <c r="E52" s="49">
        <f t="shared" si="3"/>
        <v>-139751575</v>
      </c>
      <c r="F52" s="50">
        <f t="shared" si="3"/>
        <v>-175080508</v>
      </c>
      <c r="G52" s="50">
        <f t="shared" si="3"/>
        <v>-9029634</v>
      </c>
      <c r="H52" s="50">
        <f t="shared" si="3"/>
        <v>-26123705</v>
      </c>
      <c r="I52" s="50">
        <f t="shared" si="3"/>
        <v>-9340836</v>
      </c>
      <c r="J52" s="50">
        <f t="shared" si="3"/>
        <v>-44494175</v>
      </c>
      <c r="K52" s="50">
        <f t="shared" si="3"/>
        <v>-72035</v>
      </c>
      <c r="L52" s="50">
        <f t="shared" si="3"/>
        <v>-26613572</v>
      </c>
      <c r="M52" s="50">
        <f t="shared" si="3"/>
        <v>45288198</v>
      </c>
      <c r="N52" s="50">
        <f t="shared" si="3"/>
        <v>18602591</v>
      </c>
      <c r="O52" s="50">
        <f t="shared" si="3"/>
        <v>-82313919</v>
      </c>
      <c r="P52" s="50">
        <f t="shared" si="3"/>
        <v>-10055458</v>
      </c>
      <c r="Q52" s="50">
        <f t="shared" si="3"/>
        <v>4049772</v>
      </c>
      <c r="R52" s="50">
        <f t="shared" si="3"/>
        <v>-88319605</v>
      </c>
      <c r="S52" s="50">
        <f t="shared" si="3"/>
        <v>-693542</v>
      </c>
      <c r="T52" s="50">
        <f t="shared" si="3"/>
        <v>-1237829</v>
      </c>
      <c r="U52" s="50">
        <f t="shared" si="3"/>
        <v>-3782873</v>
      </c>
      <c r="V52" s="50">
        <f t="shared" si="3"/>
        <v>-5714244</v>
      </c>
      <c r="W52" s="50">
        <f t="shared" si="3"/>
        <v>-119925433</v>
      </c>
      <c r="X52" s="50">
        <f t="shared" si="3"/>
        <v>-175080508</v>
      </c>
      <c r="Y52" s="50">
        <f t="shared" si="3"/>
        <v>55155075</v>
      </c>
      <c r="Z52" s="51">
        <f>+IF(X52&lt;&gt;0,+(Y52/X52)*100,0)</f>
        <v>-31.502693035366335</v>
      </c>
      <c r="AA52" s="48">
        <f>SUM(AA49:AA51)</f>
        <v>-175080508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-82658381</v>
      </c>
      <c r="D54" s="54">
        <f>+D52-D53</f>
        <v>0</v>
      </c>
      <c r="E54" s="55">
        <f t="shared" si="4"/>
        <v>-139751575</v>
      </c>
      <c r="F54" s="56">
        <f t="shared" si="4"/>
        <v>-175080508</v>
      </c>
      <c r="G54" s="56">
        <f t="shared" si="4"/>
        <v>-9029634</v>
      </c>
      <c r="H54" s="56">
        <f t="shared" si="4"/>
        <v>-26123705</v>
      </c>
      <c r="I54" s="56">
        <f t="shared" si="4"/>
        <v>-9340836</v>
      </c>
      <c r="J54" s="56">
        <f t="shared" si="4"/>
        <v>-44494175</v>
      </c>
      <c r="K54" s="56">
        <f t="shared" si="4"/>
        <v>-72035</v>
      </c>
      <c r="L54" s="56">
        <f t="shared" si="4"/>
        <v>-26613572</v>
      </c>
      <c r="M54" s="56">
        <f t="shared" si="4"/>
        <v>45288198</v>
      </c>
      <c r="N54" s="56">
        <f t="shared" si="4"/>
        <v>18602591</v>
      </c>
      <c r="O54" s="56">
        <f t="shared" si="4"/>
        <v>-82313919</v>
      </c>
      <c r="P54" s="56">
        <f t="shared" si="4"/>
        <v>-10055458</v>
      </c>
      <c r="Q54" s="56">
        <f t="shared" si="4"/>
        <v>4049772</v>
      </c>
      <c r="R54" s="56">
        <f t="shared" si="4"/>
        <v>-88319605</v>
      </c>
      <c r="S54" s="56">
        <f t="shared" si="4"/>
        <v>-693542</v>
      </c>
      <c r="T54" s="56">
        <f t="shared" si="4"/>
        <v>-1237829</v>
      </c>
      <c r="U54" s="56">
        <f t="shared" si="4"/>
        <v>-3782873</v>
      </c>
      <c r="V54" s="56">
        <f t="shared" si="4"/>
        <v>-5714244</v>
      </c>
      <c r="W54" s="56">
        <f t="shared" si="4"/>
        <v>-119925433</v>
      </c>
      <c r="X54" s="56">
        <f t="shared" si="4"/>
        <v>-175080508</v>
      </c>
      <c r="Y54" s="56">
        <f t="shared" si="4"/>
        <v>55155075</v>
      </c>
      <c r="Z54" s="57">
        <f>+IF(X54&lt;&gt;0,+(Y54/X54)*100,0)</f>
        <v>-31.502693035366335</v>
      </c>
      <c r="AA54" s="54">
        <f>+AA52-AA53</f>
        <v>-175080508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-82658381</v>
      </c>
      <c r="D57" s="48">
        <f>SUM(D54:D56)</f>
        <v>0</v>
      </c>
      <c r="E57" s="49">
        <f t="shared" si="5"/>
        <v>-139751575</v>
      </c>
      <c r="F57" s="50">
        <f t="shared" si="5"/>
        <v>-175080508</v>
      </c>
      <c r="G57" s="50">
        <f t="shared" si="5"/>
        <v>-9029634</v>
      </c>
      <c r="H57" s="50">
        <f t="shared" si="5"/>
        <v>-26123705</v>
      </c>
      <c r="I57" s="50">
        <f t="shared" si="5"/>
        <v>-9340836</v>
      </c>
      <c r="J57" s="50">
        <f t="shared" si="5"/>
        <v>-44494175</v>
      </c>
      <c r="K57" s="50">
        <f t="shared" si="5"/>
        <v>-72035</v>
      </c>
      <c r="L57" s="50">
        <f t="shared" si="5"/>
        <v>-26613572</v>
      </c>
      <c r="M57" s="50">
        <f t="shared" si="5"/>
        <v>45288198</v>
      </c>
      <c r="N57" s="50">
        <f t="shared" si="5"/>
        <v>18602591</v>
      </c>
      <c r="O57" s="50">
        <f t="shared" si="5"/>
        <v>-82313919</v>
      </c>
      <c r="P57" s="50">
        <f t="shared" si="5"/>
        <v>-10055458</v>
      </c>
      <c r="Q57" s="50">
        <f t="shared" si="5"/>
        <v>4049772</v>
      </c>
      <c r="R57" s="50">
        <f t="shared" si="5"/>
        <v>-88319605</v>
      </c>
      <c r="S57" s="50">
        <f t="shared" si="5"/>
        <v>-693542</v>
      </c>
      <c r="T57" s="50">
        <f t="shared" si="5"/>
        <v>-1237829</v>
      </c>
      <c r="U57" s="50">
        <f t="shared" si="5"/>
        <v>-3782873</v>
      </c>
      <c r="V57" s="50">
        <f t="shared" si="5"/>
        <v>-5714244</v>
      </c>
      <c r="W57" s="50">
        <f t="shared" si="5"/>
        <v>-119925433</v>
      </c>
      <c r="X57" s="50">
        <f t="shared" si="5"/>
        <v>-175080508</v>
      </c>
      <c r="Y57" s="50">
        <f t="shared" si="5"/>
        <v>55155075</v>
      </c>
      <c r="Z57" s="51">
        <f>+IF(X57&lt;&gt;0,+(Y57/X57)*100,0)</f>
        <v>-31.502693035366335</v>
      </c>
      <c r="AA57" s="48">
        <f>SUM(AA54:AA56)</f>
        <v>-175080508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-82658381</v>
      </c>
      <c r="D60" s="65">
        <f>SUM(D57:D59)</f>
        <v>0</v>
      </c>
      <c r="E60" s="66">
        <f t="shared" si="6"/>
        <v>-139751575</v>
      </c>
      <c r="F60" s="67">
        <f t="shared" si="6"/>
        <v>-175080508</v>
      </c>
      <c r="G60" s="67">
        <f t="shared" si="6"/>
        <v>-9029634</v>
      </c>
      <c r="H60" s="67">
        <f t="shared" si="6"/>
        <v>-26123705</v>
      </c>
      <c r="I60" s="67">
        <f t="shared" si="6"/>
        <v>-9340836</v>
      </c>
      <c r="J60" s="67">
        <f t="shared" si="6"/>
        <v>-44494175</v>
      </c>
      <c r="K60" s="67">
        <f t="shared" si="6"/>
        <v>-72035</v>
      </c>
      <c r="L60" s="67">
        <f t="shared" si="6"/>
        <v>-26613572</v>
      </c>
      <c r="M60" s="67">
        <f t="shared" si="6"/>
        <v>45288198</v>
      </c>
      <c r="N60" s="67">
        <f t="shared" si="6"/>
        <v>18602591</v>
      </c>
      <c r="O60" s="67">
        <f t="shared" si="6"/>
        <v>-82313919</v>
      </c>
      <c r="P60" s="67">
        <f t="shared" si="6"/>
        <v>-10055458</v>
      </c>
      <c r="Q60" s="67">
        <f t="shared" si="6"/>
        <v>4049772</v>
      </c>
      <c r="R60" s="67">
        <f t="shared" si="6"/>
        <v>-88319605</v>
      </c>
      <c r="S60" s="67">
        <f t="shared" si="6"/>
        <v>-693542</v>
      </c>
      <c r="T60" s="67">
        <f t="shared" si="6"/>
        <v>-1237829</v>
      </c>
      <c r="U60" s="67">
        <f t="shared" si="6"/>
        <v>-3782873</v>
      </c>
      <c r="V60" s="67">
        <f t="shared" si="6"/>
        <v>-5714244</v>
      </c>
      <c r="W60" s="67">
        <f t="shared" si="6"/>
        <v>-119925433</v>
      </c>
      <c r="X60" s="67">
        <f t="shared" si="6"/>
        <v>-175080508</v>
      </c>
      <c r="Y60" s="67">
        <f t="shared" si="6"/>
        <v>55155075</v>
      </c>
      <c r="Z60" s="68">
        <f>+IF(X60&lt;&gt;0,+(Y60/X60)*100,0)</f>
        <v>-31.502693035366335</v>
      </c>
      <c r="AA60" s="65">
        <f>SUM(AA57:AA59)</f>
        <v>-175080508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77440004</v>
      </c>
      <c r="D6" s="20"/>
      <c r="E6" s="21">
        <v>77706372</v>
      </c>
      <c r="F6" s="22">
        <v>102434527</v>
      </c>
      <c r="G6" s="22">
        <v>854462</v>
      </c>
      <c r="H6" s="22">
        <v>7234500</v>
      </c>
      <c r="I6" s="22">
        <v>6486322</v>
      </c>
      <c r="J6" s="22">
        <v>14575284</v>
      </c>
      <c r="K6" s="22">
        <v>6794427</v>
      </c>
      <c r="L6" s="22">
        <v>5435413</v>
      </c>
      <c r="M6" s="22">
        <v>16296274</v>
      </c>
      <c r="N6" s="22">
        <v>28526114</v>
      </c>
      <c r="O6" s="22">
        <v>6899177</v>
      </c>
      <c r="P6" s="22">
        <v>-3670869</v>
      </c>
      <c r="Q6" s="22">
        <v>5271707</v>
      </c>
      <c r="R6" s="22">
        <v>8500015</v>
      </c>
      <c r="S6" s="22">
        <v>7412064</v>
      </c>
      <c r="T6" s="22">
        <v>12019772</v>
      </c>
      <c r="U6" s="22">
        <v>12019772</v>
      </c>
      <c r="V6" s="22">
        <v>31451608</v>
      </c>
      <c r="W6" s="22">
        <v>83053021</v>
      </c>
      <c r="X6" s="22">
        <v>102434527</v>
      </c>
      <c r="Y6" s="22">
        <v>-19381506</v>
      </c>
      <c r="Z6" s="23">
        <v>-18.920872256285225</v>
      </c>
      <c r="AA6" s="20">
        <v>102434527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7412680</v>
      </c>
      <c r="G13" s="22"/>
      <c r="H13" s="22">
        <v>777678</v>
      </c>
      <c r="I13" s="22">
        <v>552889</v>
      </c>
      <c r="J13" s="22">
        <v>1330567</v>
      </c>
      <c r="K13" s="22">
        <v>555184</v>
      </c>
      <c r="L13" s="22">
        <v>520516</v>
      </c>
      <c r="M13" s="22">
        <v>509075</v>
      </c>
      <c r="N13" s="22">
        <v>1584775</v>
      </c>
      <c r="O13" s="22">
        <v>633733</v>
      </c>
      <c r="P13" s="22">
        <v>549943</v>
      </c>
      <c r="Q13" s="22">
        <v>554670</v>
      </c>
      <c r="R13" s="22">
        <v>1738346</v>
      </c>
      <c r="S13" s="22">
        <v>553094</v>
      </c>
      <c r="T13" s="22">
        <v>566742</v>
      </c>
      <c r="U13" s="22">
        <v>566742</v>
      </c>
      <c r="V13" s="22">
        <v>1686578</v>
      </c>
      <c r="W13" s="22">
        <v>6340266</v>
      </c>
      <c r="X13" s="22">
        <v>7412680</v>
      </c>
      <c r="Y13" s="22">
        <v>-1072414</v>
      </c>
      <c r="Z13" s="23">
        <v>-14.467291182136554</v>
      </c>
      <c r="AA13" s="20">
        <v>7412680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134258</v>
      </c>
      <c r="D24" s="20"/>
      <c r="E24" s="21">
        <v>1865220</v>
      </c>
      <c r="F24" s="22">
        <v>65220</v>
      </c>
      <c r="G24" s="22"/>
      <c r="H24" s="22"/>
      <c r="I24" s="22"/>
      <c r="J24" s="22"/>
      <c r="K24" s="22"/>
      <c r="L24" s="22">
        <v>23252</v>
      </c>
      <c r="M24" s="22"/>
      <c r="N24" s="22">
        <v>23252</v>
      </c>
      <c r="O24" s="22"/>
      <c r="P24" s="22"/>
      <c r="Q24" s="22">
        <v>136346</v>
      </c>
      <c r="R24" s="22">
        <v>136346</v>
      </c>
      <c r="S24" s="22">
        <v>45628</v>
      </c>
      <c r="T24" s="22"/>
      <c r="U24" s="22"/>
      <c r="V24" s="22">
        <v>45628</v>
      </c>
      <c r="W24" s="22">
        <v>205226</v>
      </c>
      <c r="X24" s="22">
        <v>65220</v>
      </c>
      <c r="Y24" s="22">
        <v>140006</v>
      </c>
      <c r="Z24" s="23">
        <v>214.66727997546764</v>
      </c>
      <c r="AA24" s="20">
        <v>65220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77574262</v>
      </c>
      <c r="D33" s="29">
        <f t="shared" ref="D33:Y33" si="0">SUM(D6:D32)</f>
        <v>0</v>
      </c>
      <c r="E33" s="30">
        <f t="shared" si="0"/>
        <v>79571592</v>
      </c>
      <c r="F33" s="31">
        <f t="shared" si="0"/>
        <v>109912427</v>
      </c>
      <c r="G33" s="31">
        <f t="shared" si="0"/>
        <v>854462</v>
      </c>
      <c r="H33" s="31">
        <f t="shared" si="0"/>
        <v>8012178</v>
      </c>
      <c r="I33" s="31">
        <f t="shared" si="0"/>
        <v>7039211</v>
      </c>
      <c r="J33" s="31">
        <f t="shared" si="0"/>
        <v>15905851</v>
      </c>
      <c r="K33" s="31">
        <f t="shared" si="0"/>
        <v>7349611</v>
      </c>
      <c r="L33" s="31">
        <f t="shared" si="0"/>
        <v>5979181</v>
      </c>
      <c r="M33" s="31">
        <f t="shared" si="0"/>
        <v>16805349</v>
      </c>
      <c r="N33" s="31">
        <f t="shared" si="0"/>
        <v>30134141</v>
      </c>
      <c r="O33" s="31">
        <f t="shared" si="0"/>
        <v>7532910</v>
      </c>
      <c r="P33" s="31">
        <f t="shared" si="0"/>
        <v>-3120926</v>
      </c>
      <c r="Q33" s="31">
        <f t="shared" si="0"/>
        <v>5962723</v>
      </c>
      <c r="R33" s="31">
        <f t="shared" si="0"/>
        <v>10374707</v>
      </c>
      <c r="S33" s="31">
        <f t="shared" si="0"/>
        <v>8010786</v>
      </c>
      <c r="T33" s="31">
        <f t="shared" si="0"/>
        <v>12586514</v>
      </c>
      <c r="U33" s="31">
        <f t="shared" si="0"/>
        <v>12586514</v>
      </c>
      <c r="V33" s="31">
        <f t="shared" si="0"/>
        <v>33183814</v>
      </c>
      <c r="W33" s="31">
        <f t="shared" si="0"/>
        <v>89598513</v>
      </c>
      <c r="X33" s="31">
        <f t="shared" si="0"/>
        <v>109912427</v>
      </c>
      <c r="Y33" s="31">
        <f t="shared" si="0"/>
        <v>-20313914</v>
      </c>
      <c r="Z33" s="32">
        <f>+IF(X33&lt;&gt;0,+(Y33/X33)*100,0)</f>
        <v>-18.481908328709729</v>
      </c>
      <c r="AA33" s="29">
        <f>SUM(AA6:AA32)</f>
        <v>109912427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4064804</v>
      </c>
      <c r="D35" s="20"/>
      <c r="E35" s="21">
        <v>5577636</v>
      </c>
      <c r="F35" s="22">
        <v>5577636</v>
      </c>
      <c r="G35" s="22"/>
      <c r="H35" s="22">
        <v>426582</v>
      </c>
      <c r="I35" s="22">
        <v>1461394</v>
      </c>
      <c r="J35" s="22">
        <v>1887976</v>
      </c>
      <c r="K35" s="22">
        <v>-467253</v>
      </c>
      <c r="L35" s="22">
        <v>365997</v>
      </c>
      <c r="M35" s="22">
        <v>560477</v>
      </c>
      <c r="N35" s="22">
        <v>459221</v>
      </c>
      <c r="O35" s="22">
        <v>194738</v>
      </c>
      <c r="P35" s="22">
        <v>554162</v>
      </c>
      <c r="Q35" s="22"/>
      <c r="R35" s="22">
        <v>748900</v>
      </c>
      <c r="S35" s="22"/>
      <c r="T35" s="22">
        <v>2010833</v>
      </c>
      <c r="U35" s="22">
        <v>2010833</v>
      </c>
      <c r="V35" s="22">
        <v>4021666</v>
      </c>
      <c r="W35" s="22">
        <v>7117763</v>
      </c>
      <c r="X35" s="22">
        <v>5577636</v>
      </c>
      <c r="Y35" s="22">
        <v>1540127</v>
      </c>
      <c r="Z35" s="23">
        <v>27.612540509993838</v>
      </c>
      <c r="AA35" s="20">
        <v>5577636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83488987</v>
      </c>
      <c r="D37" s="20"/>
      <c r="E37" s="21">
        <v>95960316</v>
      </c>
      <c r="F37" s="22">
        <v>95960316</v>
      </c>
      <c r="G37" s="22">
        <v>6058182</v>
      </c>
      <c r="H37" s="22">
        <v>12580595</v>
      </c>
      <c r="I37" s="22">
        <v>9218994</v>
      </c>
      <c r="J37" s="22">
        <v>27857771</v>
      </c>
      <c r="K37" s="22">
        <v>6932099</v>
      </c>
      <c r="L37" s="22">
        <v>7145565</v>
      </c>
      <c r="M37" s="22">
        <v>3305573</v>
      </c>
      <c r="N37" s="22">
        <v>17383237</v>
      </c>
      <c r="O37" s="22">
        <v>15853030</v>
      </c>
      <c r="P37" s="22">
        <v>6841325</v>
      </c>
      <c r="Q37" s="22">
        <v>6150760</v>
      </c>
      <c r="R37" s="22">
        <v>28845115</v>
      </c>
      <c r="S37" s="22">
        <v>7104428</v>
      </c>
      <c r="T37" s="22">
        <v>7287319</v>
      </c>
      <c r="U37" s="22">
        <v>7287319</v>
      </c>
      <c r="V37" s="22">
        <v>21679066</v>
      </c>
      <c r="W37" s="22">
        <v>95765189</v>
      </c>
      <c r="X37" s="22">
        <v>95960316</v>
      </c>
      <c r="Y37" s="22">
        <v>-195127</v>
      </c>
      <c r="Z37" s="23">
        <v>-0.20334134789635333</v>
      </c>
      <c r="AA37" s="20">
        <v>95960316</v>
      </c>
    </row>
    <row r="38" spans="1:27" x14ac:dyDescent="0.25">
      <c r="A38" s="19" t="s">
        <v>64</v>
      </c>
      <c r="B38" s="15" t="s">
        <v>32</v>
      </c>
      <c r="C38" s="20">
        <v>183182</v>
      </c>
      <c r="D38" s="20"/>
      <c r="E38" s="21">
        <v>3100008</v>
      </c>
      <c r="F38" s="22">
        <v>3100008</v>
      </c>
      <c r="G38" s="22"/>
      <c r="H38" s="22">
        <v>821</v>
      </c>
      <c r="I38" s="22">
        <v>1820</v>
      </c>
      <c r="J38" s="22">
        <v>2641</v>
      </c>
      <c r="K38" s="22">
        <v>25948</v>
      </c>
      <c r="L38" s="22">
        <v>26445</v>
      </c>
      <c r="M38" s="22">
        <v>51930</v>
      </c>
      <c r="N38" s="22">
        <v>104323</v>
      </c>
      <c r="O38" s="22">
        <v>580</v>
      </c>
      <c r="P38" s="22">
        <v>993</v>
      </c>
      <c r="Q38" s="22">
        <v>59743</v>
      </c>
      <c r="R38" s="22">
        <v>61316</v>
      </c>
      <c r="S38" s="22"/>
      <c r="T38" s="22">
        <v>174776</v>
      </c>
      <c r="U38" s="22">
        <v>174776</v>
      </c>
      <c r="V38" s="22">
        <v>349552</v>
      </c>
      <c r="W38" s="22">
        <v>517832</v>
      </c>
      <c r="X38" s="22">
        <v>3100008</v>
      </c>
      <c r="Y38" s="22">
        <v>-2582176</v>
      </c>
      <c r="Z38" s="23">
        <v>-83.295785043135368</v>
      </c>
      <c r="AA38" s="20">
        <v>3100008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8108621</v>
      </c>
      <c r="D40" s="20"/>
      <c r="E40" s="21">
        <v>30000000</v>
      </c>
      <c r="F40" s="22">
        <v>30000000</v>
      </c>
      <c r="G40" s="22"/>
      <c r="H40" s="22"/>
      <c r="I40" s="22">
        <v>2024880</v>
      </c>
      <c r="J40" s="22">
        <v>2024880</v>
      </c>
      <c r="K40" s="22"/>
      <c r="L40" s="22"/>
      <c r="M40" s="22"/>
      <c r="N40" s="22"/>
      <c r="O40" s="22">
        <v>202696</v>
      </c>
      <c r="P40" s="22"/>
      <c r="Q40" s="22"/>
      <c r="R40" s="22">
        <v>202696</v>
      </c>
      <c r="S40" s="22">
        <v>4913188</v>
      </c>
      <c r="T40" s="22">
        <v>714226</v>
      </c>
      <c r="U40" s="22">
        <v>714226</v>
      </c>
      <c r="V40" s="22">
        <v>6341640</v>
      </c>
      <c r="W40" s="22">
        <v>8569216</v>
      </c>
      <c r="X40" s="22">
        <v>30000000</v>
      </c>
      <c r="Y40" s="22">
        <v>-21430784</v>
      </c>
      <c r="Z40" s="23">
        <v>-71.435946666666666</v>
      </c>
      <c r="AA40" s="20">
        <v>30000000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3355475</v>
      </c>
      <c r="D42" s="20"/>
      <c r="E42" s="21">
        <v>2149992</v>
      </c>
      <c r="F42" s="22">
        <v>3649992</v>
      </c>
      <c r="G42" s="22"/>
      <c r="H42" s="22"/>
      <c r="I42" s="22"/>
      <c r="J42" s="22"/>
      <c r="K42" s="22">
        <v>370</v>
      </c>
      <c r="L42" s="22">
        <v>7020</v>
      </c>
      <c r="M42" s="22">
        <v>10257</v>
      </c>
      <c r="N42" s="22">
        <v>17647</v>
      </c>
      <c r="O42" s="22">
        <v>22720</v>
      </c>
      <c r="P42" s="22"/>
      <c r="Q42" s="22"/>
      <c r="R42" s="22">
        <v>22720</v>
      </c>
      <c r="S42" s="22"/>
      <c r="T42" s="22"/>
      <c r="U42" s="22"/>
      <c r="V42" s="22"/>
      <c r="W42" s="22">
        <v>40367</v>
      </c>
      <c r="X42" s="22">
        <v>3649992</v>
      </c>
      <c r="Y42" s="22">
        <v>-3609625</v>
      </c>
      <c r="Z42" s="23">
        <v>-98.894052370525742</v>
      </c>
      <c r="AA42" s="20">
        <v>3649992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45117</v>
      </c>
      <c r="D45" s="20"/>
      <c r="E45" s="21">
        <v>399996</v>
      </c>
      <c r="F45" s="22">
        <v>449996</v>
      </c>
      <c r="G45" s="22"/>
      <c r="H45" s="22">
        <v>3612</v>
      </c>
      <c r="I45" s="22">
        <v>11477</v>
      </c>
      <c r="J45" s="22">
        <v>15089</v>
      </c>
      <c r="K45" s="22">
        <v>-3449</v>
      </c>
      <c r="L45" s="22">
        <v>4286</v>
      </c>
      <c r="M45" s="22">
        <v>4115</v>
      </c>
      <c r="N45" s="22">
        <v>4952</v>
      </c>
      <c r="O45" s="22">
        <v>3967</v>
      </c>
      <c r="P45" s="22">
        <v>12506</v>
      </c>
      <c r="Q45" s="22"/>
      <c r="R45" s="22">
        <v>16473</v>
      </c>
      <c r="S45" s="22"/>
      <c r="T45" s="22">
        <v>24110</v>
      </c>
      <c r="U45" s="22">
        <v>24110</v>
      </c>
      <c r="V45" s="22">
        <v>48220</v>
      </c>
      <c r="W45" s="22">
        <v>84734</v>
      </c>
      <c r="X45" s="22">
        <v>449996</v>
      </c>
      <c r="Y45" s="22">
        <v>-365262</v>
      </c>
      <c r="Z45" s="23">
        <v>-81.170054844931954</v>
      </c>
      <c r="AA45" s="20">
        <v>449996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99246186</v>
      </c>
      <c r="D48" s="29">
        <f t="shared" ref="D48:Y48" si="1">SUM(D35:D47)</f>
        <v>0</v>
      </c>
      <c r="E48" s="30">
        <f t="shared" si="1"/>
        <v>137187948</v>
      </c>
      <c r="F48" s="31">
        <f t="shared" si="1"/>
        <v>138737948</v>
      </c>
      <c r="G48" s="31">
        <f t="shared" si="1"/>
        <v>6058182</v>
      </c>
      <c r="H48" s="31">
        <f t="shared" si="1"/>
        <v>13011610</v>
      </c>
      <c r="I48" s="31">
        <f t="shared" si="1"/>
        <v>12718565</v>
      </c>
      <c r="J48" s="31">
        <f t="shared" si="1"/>
        <v>31788357</v>
      </c>
      <c r="K48" s="31">
        <f t="shared" si="1"/>
        <v>6487715</v>
      </c>
      <c r="L48" s="31">
        <f t="shared" si="1"/>
        <v>7549313</v>
      </c>
      <c r="M48" s="31">
        <f t="shared" si="1"/>
        <v>3932352</v>
      </c>
      <c r="N48" s="31">
        <f t="shared" si="1"/>
        <v>17969380</v>
      </c>
      <c r="O48" s="31">
        <f t="shared" si="1"/>
        <v>16277731</v>
      </c>
      <c r="P48" s="31">
        <f t="shared" si="1"/>
        <v>7408986</v>
      </c>
      <c r="Q48" s="31">
        <f t="shared" si="1"/>
        <v>6210503</v>
      </c>
      <c r="R48" s="31">
        <f t="shared" si="1"/>
        <v>29897220</v>
      </c>
      <c r="S48" s="31">
        <f t="shared" si="1"/>
        <v>12017616</v>
      </c>
      <c r="T48" s="31">
        <f t="shared" si="1"/>
        <v>10211264</v>
      </c>
      <c r="U48" s="31">
        <f t="shared" si="1"/>
        <v>10211264</v>
      </c>
      <c r="V48" s="31">
        <f t="shared" si="1"/>
        <v>32440144</v>
      </c>
      <c r="W48" s="31">
        <f t="shared" si="1"/>
        <v>112095101</v>
      </c>
      <c r="X48" s="31">
        <f t="shared" si="1"/>
        <v>138737948</v>
      </c>
      <c r="Y48" s="31">
        <f t="shared" si="1"/>
        <v>-26642847</v>
      </c>
      <c r="Z48" s="32">
        <f>+IF(X48&lt;&gt;0,+(Y48/X48)*100,0)</f>
        <v>-19.203719951227765</v>
      </c>
      <c r="AA48" s="29">
        <f>SUM(AA35:AA47)</f>
        <v>138737948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-21671924</v>
      </c>
      <c r="D49" s="39">
        <f t="shared" si="2"/>
        <v>0</v>
      </c>
      <c r="E49" s="40">
        <f t="shared" si="2"/>
        <v>-57616356</v>
      </c>
      <c r="F49" s="41">
        <f t="shared" si="2"/>
        <v>-28825521</v>
      </c>
      <c r="G49" s="41">
        <f t="shared" si="2"/>
        <v>-5203720</v>
      </c>
      <c r="H49" s="41">
        <f t="shared" si="2"/>
        <v>-4999432</v>
      </c>
      <c r="I49" s="41">
        <f t="shared" si="2"/>
        <v>-5679354</v>
      </c>
      <c r="J49" s="41">
        <f t="shared" si="2"/>
        <v>-15882506</v>
      </c>
      <c r="K49" s="41">
        <f t="shared" si="2"/>
        <v>861896</v>
      </c>
      <c r="L49" s="41">
        <f t="shared" si="2"/>
        <v>-1570132</v>
      </c>
      <c r="M49" s="41">
        <f t="shared" si="2"/>
        <v>12872997</v>
      </c>
      <c r="N49" s="41">
        <f t="shared" si="2"/>
        <v>12164761</v>
      </c>
      <c r="O49" s="41">
        <f t="shared" si="2"/>
        <v>-8744821</v>
      </c>
      <c r="P49" s="41">
        <f t="shared" si="2"/>
        <v>-10529912</v>
      </c>
      <c r="Q49" s="41">
        <f t="shared" si="2"/>
        <v>-247780</v>
      </c>
      <c r="R49" s="41">
        <f t="shared" si="2"/>
        <v>-19522513</v>
      </c>
      <c r="S49" s="41">
        <f t="shared" si="2"/>
        <v>-4006830</v>
      </c>
      <c r="T49" s="41">
        <f t="shared" si="2"/>
        <v>2375250</v>
      </c>
      <c r="U49" s="41">
        <f t="shared" si="2"/>
        <v>2375250</v>
      </c>
      <c r="V49" s="41">
        <f t="shared" si="2"/>
        <v>743670</v>
      </c>
      <c r="W49" s="41">
        <f t="shared" si="2"/>
        <v>-22496588</v>
      </c>
      <c r="X49" s="41">
        <f t="shared" si="2"/>
        <v>-28825521</v>
      </c>
      <c r="Y49" s="41">
        <f t="shared" si="2"/>
        <v>6328933</v>
      </c>
      <c r="Z49" s="42">
        <f>+IF(X49&lt;&gt;0,+(Y49/X49)*100,0)</f>
        <v>-21.956005582691809</v>
      </c>
      <c r="AA49" s="39">
        <f>+AA33-AA48</f>
        <v>-28825521</v>
      </c>
    </row>
    <row r="50" spans="1:27" x14ac:dyDescent="0.25">
      <c r="A50" s="43" t="s">
        <v>75</v>
      </c>
      <c r="B50" s="15" t="s">
        <v>32</v>
      </c>
      <c r="C50" s="20">
        <v>3296369</v>
      </c>
      <c r="D50" s="20"/>
      <c r="E50" s="21"/>
      <c r="F50" s="22"/>
      <c r="G50" s="22"/>
      <c r="H50" s="22"/>
      <c r="I50" s="22">
        <v>78556</v>
      </c>
      <c r="J50" s="22">
        <v>78556</v>
      </c>
      <c r="K50" s="22">
        <v>78556</v>
      </c>
      <c r="L50" s="22">
        <v>78556</v>
      </c>
      <c r="M50" s="22">
        <v>-235667</v>
      </c>
      <c r="N50" s="22">
        <v>-78555</v>
      </c>
      <c r="O50" s="22">
        <v>78556</v>
      </c>
      <c r="P50" s="22"/>
      <c r="Q50" s="22">
        <v>78556</v>
      </c>
      <c r="R50" s="22">
        <v>157112</v>
      </c>
      <c r="S50" s="22">
        <v>-78556</v>
      </c>
      <c r="T50" s="22">
        <v>-78556</v>
      </c>
      <c r="U50" s="22">
        <v>-78556</v>
      </c>
      <c r="V50" s="22">
        <v>-235668</v>
      </c>
      <c r="W50" s="22">
        <v>-78555</v>
      </c>
      <c r="X50" s="22"/>
      <c r="Y50" s="22">
        <v>-78555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-18375555</v>
      </c>
      <c r="D52" s="48">
        <f t="shared" si="3"/>
        <v>0</v>
      </c>
      <c r="E52" s="49">
        <f t="shared" si="3"/>
        <v>-57616356</v>
      </c>
      <c r="F52" s="50">
        <f t="shared" si="3"/>
        <v>-28825521</v>
      </c>
      <c r="G52" s="50">
        <f t="shared" si="3"/>
        <v>-5203720</v>
      </c>
      <c r="H52" s="50">
        <f t="shared" si="3"/>
        <v>-4999432</v>
      </c>
      <c r="I52" s="50">
        <f t="shared" si="3"/>
        <v>-5600798</v>
      </c>
      <c r="J52" s="50">
        <f t="shared" si="3"/>
        <v>-15803950</v>
      </c>
      <c r="K52" s="50">
        <f t="shared" si="3"/>
        <v>940452</v>
      </c>
      <c r="L52" s="50">
        <f t="shared" si="3"/>
        <v>-1491576</v>
      </c>
      <c r="M52" s="50">
        <f t="shared" si="3"/>
        <v>12637330</v>
      </c>
      <c r="N52" s="50">
        <f t="shared" si="3"/>
        <v>12086206</v>
      </c>
      <c r="O52" s="50">
        <f t="shared" si="3"/>
        <v>-8666265</v>
      </c>
      <c r="P52" s="50">
        <f t="shared" si="3"/>
        <v>-10529912</v>
      </c>
      <c r="Q52" s="50">
        <f t="shared" si="3"/>
        <v>-169224</v>
      </c>
      <c r="R52" s="50">
        <f t="shared" si="3"/>
        <v>-19365401</v>
      </c>
      <c r="S52" s="50">
        <f t="shared" si="3"/>
        <v>-4085386</v>
      </c>
      <c r="T52" s="50">
        <f t="shared" si="3"/>
        <v>2296694</v>
      </c>
      <c r="U52" s="50">
        <f t="shared" si="3"/>
        <v>2296694</v>
      </c>
      <c r="V52" s="50">
        <f t="shared" si="3"/>
        <v>508002</v>
      </c>
      <c r="W52" s="50">
        <f t="shared" si="3"/>
        <v>-22575143</v>
      </c>
      <c r="X52" s="50">
        <f t="shared" si="3"/>
        <v>-28825521</v>
      </c>
      <c r="Y52" s="50">
        <f t="shared" si="3"/>
        <v>6250378</v>
      </c>
      <c r="Z52" s="51">
        <f>+IF(X52&lt;&gt;0,+(Y52/X52)*100,0)</f>
        <v>-21.683486657535177</v>
      </c>
      <c r="AA52" s="48">
        <f>SUM(AA49:AA51)</f>
        <v>-28825521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-18375555</v>
      </c>
      <c r="D54" s="54">
        <f>+D52-D53</f>
        <v>0</v>
      </c>
      <c r="E54" s="55">
        <f t="shared" si="4"/>
        <v>-57616356</v>
      </c>
      <c r="F54" s="56">
        <f t="shared" si="4"/>
        <v>-28825521</v>
      </c>
      <c r="G54" s="56">
        <f t="shared" si="4"/>
        <v>-5203720</v>
      </c>
      <c r="H54" s="56">
        <f t="shared" si="4"/>
        <v>-4999432</v>
      </c>
      <c r="I54" s="56">
        <f t="shared" si="4"/>
        <v>-5600798</v>
      </c>
      <c r="J54" s="56">
        <f t="shared" si="4"/>
        <v>-15803950</v>
      </c>
      <c r="K54" s="56">
        <f t="shared" si="4"/>
        <v>940452</v>
      </c>
      <c r="L54" s="56">
        <f t="shared" si="4"/>
        <v>-1491576</v>
      </c>
      <c r="M54" s="56">
        <f t="shared" si="4"/>
        <v>12637330</v>
      </c>
      <c r="N54" s="56">
        <f t="shared" si="4"/>
        <v>12086206</v>
      </c>
      <c r="O54" s="56">
        <f t="shared" si="4"/>
        <v>-8666265</v>
      </c>
      <c r="P54" s="56">
        <f t="shared" si="4"/>
        <v>-10529912</v>
      </c>
      <c r="Q54" s="56">
        <f t="shared" si="4"/>
        <v>-169224</v>
      </c>
      <c r="R54" s="56">
        <f t="shared" si="4"/>
        <v>-19365401</v>
      </c>
      <c r="S54" s="56">
        <f t="shared" si="4"/>
        <v>-4085386</v>
      </c>
      <c r="T54" s="56">
        <f t="shared" si="4"/>
        <v>2296694</v>
      </c>
      <c r="U54" s="56">
        <f t="shared" si="4"/>
        <v>2296694</v>
      </c>
      <c r="V54" s="56">
        <f t="shared" si="4"/>
        <v>508002</v>
      </c>
      <c r="W54" s="56">
        <f t="shared" si="4"/>
        <v>-22575143</v>
      </c>
      <c r="X54" s="56">
        <f t="shared" si="4"/>
        <v>-28825521</v>
      </c>
      <c r="Y54" s="56">
        <f t="shared" si="4"/>
        <v>6250378</v>
      </c>
      <c r="Z54" s="57">
        <f>+IF(X54&lt;&gt;0,+(Y54/X54)*100,0)</f>
        <v>-21.683486657535177</v>
      </c>
      <c r="AA54" s="54">
        <f>+AA52-AA53</f>
        <v>-28825521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-18375555</v>
      </c>
      <c r="D57" s="48">
        <f>SUM(D54:D56)</f>
        <v>0</v>
      </c>
      <c r="E57" s="49">
        <f t="shared" si="5"/>
        <v>-57616356</v>
      </c>
      <c r="F57" s="50">
        <f t="shared" si="5"/>
        <v>-28825521</v>
      </c>
      <c r="G57" s="50">
        <f t="shared" si="5"/>
        <v>-5203720</v>
      </c>
      <c r="H57" s="50">
        <f t="shared" si="5"/>
        <v>-4999432</v>
      </c>
      <c r="I57" s="50">
        <f t="shared" si="5"/>
        <v>-5600798</v>
      </c>
      <c r="J57" s="50">
        <f t="shared" si="5"/>
        <v>-15803950</v>
      </c>
      <c r="K57" s="50">
        <f t="shared" si="5"/>
        <v>940452</v>
      </c>
      <c r="L57" s="50">
        <f t="shared" si="5"/>
        <v>-1491576</v>
      </c>
      <c r="M57" s="50">
        <f t="shared" si="5"/>
        <v>12637330</v>
      </c>
      <c r="N57" s="50">
        <f t="shared" si="5"/>
        <v>12086206</v>
      </c>
      <c r="O57" s="50">
        <f t="shared" si="5"/>
        <v>-8666265</v>
      </c>
      <c r="P57" s="50">
        <f t="shared" si="5"/>
        <v>-10529912</v>
      </c>
      <c r="Q57" s="50">
        <f t="shared" si="5"/>
        <v>-169224</v>
      </c>
      <c r="R57" s="50">
        <f t="shared" si="5"/>
        <v>-19365401</v>
      </c>
      <c r="S57" s="50">
        <f t="shared" si="5"/>
        <v>-4085386</v>
      </c>
      <c r="T57" s="50">
        <f t="shared" si="5"/>
        <v>2296694</v>
      </c>
      <c r="U57" s="50">
        <f t="shared" si="5"/>
        <v>2296694</v>
      </c>
      <c r="V57" s="50">
        <f t="shared" si="5"/>
        <v>508002</v>
      </c>
      <c r="W57" s="50">
        <f t="shared" si="5"/>
        <v>-22575143</v>
      </c>
      <c r="X57" s="50">
        <f t="shared" si="5"/>
        <v>-28825521</v>
      </c>
      <c r="Y57" s="50">
        <f t="shared" si="5"/>
        <v>6250378</v>
      </c>
      <c r="Z57" s="51">
        <f>+IF(X57&lt;&gt;0,+(Y57/X57)*100,0)</f>
        <v>-21.683486657535177</v>
      </c>
      <c r="AA57" s="48">
        <f>SUM(AA54:AA56)</f>
        <v>-28825521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-18375555</v>
      </c>
      <c r="D60" s="65">
        <f>SUM(D57:D59)</f>
        <v>0</v>
      </c>
      <c r="E60" s="66">
        <f t="shared" si="6"/>
        <v>-57616356</v>
      </c>
      <c r="F60" s="67">
        <f t="shared" si="6"/>
        <v>-28825521</v>
      </c>
      <c r="G60" s="67">
        <f t="shared" si="6"/>
        <v>-5203720</v>
      </c>
      <c r="H60" s="67">
        <f t="shared" si="6"/>
        <v>-4999432</v>
      </c>
      <c r="I60" s="67">
        <f t="shared" si="6"/>
        <v>-5600798</v>
      </c>
      <c r="J60" s="67">
        <f t="shared" si="6"/>
        <v>-15803950</v>
      </c>
      <c r="K60" s="67">
        <f t="shared" si="6"/>
        <v>940452</v>
      </c>
      <c r="L60" s="67">
        <f t="shared" si="6"/>
        <v>-1491576</v>
      </c>
      <c r="M60" s="67">
        <f t="shared" si="6"/>
        <v>12637330</v>
      </c>
      <c r="N60" s="67">
        <f t="shared" si="6"/>
        <v>12086206</v>
      </c>
      <c r="O60" s="67">
        <f t="shared" si="6"/>
        <v>-8666265</v>
      </c>
      <c r="P60" s="67">
        <f t="shared" si="6"/>
        <v>-10529912</v>
      </c>
      <c r="Q60" s="67">
        <f t="shared" si="6"/>
        <v>-169224</v>
      </c>
      <c r="R60" s="67">
        <f t="shared" si="6"/>
        <v>-19365401</v>
      </c>
      <c r="S60" s="67">
        <f t="shared" si="6"/>
        <v>-4085386</v>
      </c>
      <c r="T60" s="67">
        <f t="shared" si="6"/>
        <v>2296694</v>
      </c>
      <c r="U60" s="67">
        <f t="shared" si="6"/>
        <v>2296694</v>
      </c>
      <c r="V60" s="67">
        <f t="shared" si="6"/>
        <v>508002</v>
      </c>
      <c r="W60" s="67">
        <f t="shared" si="6"/>
        <v>-22575143</v>
      </c>
      <c r="X60" s="67">
        <f t="shared" si="6"/>
        <v>-28825521</v>
      </c>
      <c r="Y60" s="67">
        <f t="shared" si="6"/>
        <v>6250378</v>
      </c>
      <c r="Z60" s="68">
        <f>+IF(X60&lt;&gt;0,+(Y60/X60)*100,0)</f>
        <v>-21.683486657535177</v>
      </c>
      <c r="AA60" s="65">
        <f>SUM(AA57:AA59)</f>
        <v>-28825521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30200000</v>
      </c>
      <c r="D26" s="20"/>
      <c r="E26" s="21">
        <v>3587000</v>
      </c>
      <c r="F26" s="22">
        <v>3587000</v>
      </c>
      <c r="G26" s="22"/>
      <c r="H26" s="22"/>
      <c r="I26" s="22">
        <v>1009917</v>
      </c>
      <c r="J26" s="22">
        <v>1009917</v>
      </c>
      <c r="K26" s="22"/>
      <c r="L26" s="22"/>
      <c r="M26" s="22"/>
      <c r="N26" s="22"/>
      <c r="O26" s="22"/>
      <c r="P26" s="22"/>
      <c r="Q26" s="22"/>
      <c r="R26" s="22"/>
      <c r="S26" s="22"/>
      <c r="T26" s="22">
        <v>2477082</v>
      </c>
      <c r="U26" s="22">
        <v>100001</v>
      </c>
      <c r="V26" s="22">
        <v>2577083</v>
      </c>
      <c r="W26" s="22">
        <v>3587000</v>
      </c>
      <c r="X26" s="22">
        <v>3587000</v>
      </c>
      <c r="Y26" s="22"/>
      <c r="Z26" s="23"/>
      <c r="AA26" s="20">
        <v>3587000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30200000</v>
      </c>
      <c r="D33" s="29">
        <f t="shared" ref="D33:Y33" si="0">SUM(D6:D32)</f>
        <v>0</v>
      </c>
      <c r="E33" s="30">
        <f t="shared" si="0"/>
        <v>3587000</v>
      </c>
      <c r="F33" s="31">
        <f t="shared" si="0"/>
        <v>3587000</v>
      </c>
      <c r="G33" s="31">
        <f t="shared" si="0"/>
        <v>0</v>
      </c>
      <c r="H33" s="31">
        <f t="shared" si="0"/>
        <v>0</v>
      </c>
      <c r="I33" s="31">
        <f t="shared" si="0"/>
        <v>1009917</v>
      </c>
      <c r="J33" s="31">
        <f t="shared" si="0"/>
        <v>1009917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2477082</v>
      </c>
      <c r="U33" s="31">
        <f t="shared" si="0"/>
        <v>100001</v>
      </c>
      <c r="V33" s="31">
        <f t="shared" si="0"/>
        <v>2577083</v>
      </c>
      <c r="W33" s="31">
        <f t="shared" si="0"/>
        <v>3587000</v>
      </c>
      <c r="X33" s="31">
        <f t="shared" si="0"/>
        <v>3587000</v>
      </c>
      <c r="Y33" s="31">
        <f t="shared" si="0"/>
        <v>0</v>
      </c>
      <c r="Z33" s="32">
        <f>+IF(X33&lt;&gt;0,+(Y33/X33)*100,0)</f>
        <v>0</v>
      </c>
      <c r="AA33" s="29">
        <f>SUM(AA6:AA32)</f>
        <v>3587000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3084046</v>
      </c>
      <c r="D35" s="20"/>
      <c r="E35" s="21">
        <v>3451871</v>
      </c>
      <c r="F35" s="22">
        <v>3528184</v>
      </c>
      <c r="G35" s="22">
        <v>242342</v>
      </c>
      <c r="H35" s="22">
        <v>242351</v>
      </c>
      <c r="I35" s="22">
        <v>240185</v>
      </c>
      <c r="J35" s="22">
        <v>724878</v>
      </c>
      <c r="K35" s="22">
        <v>254477</v>
      </c>
      <c r="L35" s="22">
        <v>303205</v>
      </c>
      <c r="M35" s="22">
        <v>365149</v>
      </c>
      <c r="N35" s="22">
        <v>922831</v>
      </c>
      <c r="O35" s="22">
        <v>283949</v>
      </c>
      <c r="P35" s="22">
        <v>252146</v>
      </c>
      <c r="Q35" s="22">
        <v>271043</v>
      </c>
      <c r="R35" s="22">
        <v>807138</v>
      </c>
      <c r="S35" s="22">
        <v>224171</v>
      </c>
      <c r="T35" s="22">
        <v>224171</v>
      </c>
      <c r="U35" s="22">
        <v>358877</v>
      </c>
      <c r="V35" s="22">
        <v>807219</v>
      </c>
      <c r="W35" s="22">
        <v>3262066</v>
      </c>
      <c r="X35" s="22">
        <v>3528184</v>
      </c>
      <c r="Y35" s="22">
        <v>-266118</v>
      </c>
      <c r="Z35" s="23">
        <v>-7.5426338308886383</v>
      </c>
      <c r="AA35" s="20">
        <v>3528184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1958308</v>
      </c>
      <c r="D38" s="20"/>
      <c r="E38" s="21">
        <v>2000000</v>
      </c>
      <c r="F38" s="22">
        <v>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-40013</v>
      </c>
      <c r="Q38" s="22"/>
      <c r="R38" s="22">
        <v>-40013</v>
      </c>
      <c r="S38" s="22"/>
      <c r="T38" s="22"/>
      <c r="U38" s="22"/>
      <c r="V38" s="22"/>
      <c r="W38" s="22">
        <v>-40013</v>
      </c>
      <c r="X38" s="22">
        <v>2000000</v>
      </c>
      <c r="Y38" s="22">
        <v>-2040013</v>
      </c>
      <c r="Z38" s="23">
        <v>-102.00065000000001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26237172</v>
      </c>
      <c r="D42" s="20"/>
      <c r="E42" s="21">
        <v>4587000</v>
      </c>
      <c r="F42" s="22">
        <v>4587000</v>
      </c>
      <c r="G42" s="22"/>
      <c r="H42" s="22">
        <v>191779</v>
      </c>
      <c r="I42" s="22">
        <v>569534</v>
      </c>
      <c r="J42" s="22">
        <v>761313</v>
      </c>
      <c r="K42" s="22">
        <v>857837</v>
      </c>
      <c r="L42" s="22">
        <v>920452</v>
      </c>
      <c r="M42" s="22">
        <v>260870</v>
      </c>
      <c r="N42" s="22">
        <v>2039159</v>
      </c>
      <c r="O42" s="22"/>
      <c r="P42" s="22">
        <v>231701</v>
      </c>
      <c r="Q42" s="22"/>
      <c r="R42" s="22">
        <v>231701</v>
      </c>
      <c r="S42" s="22"/>
      <c r="T42" s="22">
        <v>84957</v>
      </c>
      <c r="U42" s="22">
        <v>910000</v>
      </c>
      <c r="V42" s="22">
        <v>994957</v>
      </c>
      <c r="W42" s="22">
        <v>4027130</v>
      </c>
      <c r="X42" s="22">
        <v>4587000</v>
      </c>
      <c r="Y42" s="22">
        <v>-559870</v>
      </c>
      <c r="Z42" s="23">
        <v>-12.205580989753653</v>
      </c>
      <c r="AA42" s="20">
        <v>4587000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27461926</v>
      </c>
      <c r="D45" s="20"/>
      <c r="E45" s="21">
        <v>20778093</v>
      </c>
      <c r="F45" s="22">
        <v>29720249</v>
      </c>
      <c r="G45" s="22">
        <v>891624</v>
      </c>
      <c r="H45" s="22">
        <v>1496567</v>
      </c>
      <c r="I45" s="22">
        <v>3802294</v>
      </c>
      <c r="J45" s="22">
        <v>6190485</v>
      </c>
      <c r="K45" s="22">
        <v>1843580</v>
      </c>
      <c r="L45" s="22">
        <v>3281116</v>
      </c>
      <c r="M45" s="22">
        <v>1777903</v>
      </c>
      <c r="N45" s="22">
        <v>6902599</v>
      </c>
      <c r="O45" s="22">
        <v>3375889</v>
      </c>
      <c r="P45" s="22">
        <v>2145956</v>
      </c>
      <c r="Q45" s="22">
        <v>3106927</v>
      </c>
      <c r="R45" s="22">
        <v>8628772</v>
      </c>
      <c r="S45" s="22">
        <v>1781276</v>
      </c>
      <c r="T45" s="22">
        <v>1853446</v>
      </c>
      <c r="U45" s="22">
        <v>3786609</v>
      </c>
      <c r="V45" s="22">
        <v>7421331</v>
      </c>
      <c r="W45" s="22">
        <v>29143187</v>
      </c>
      <c r="X45" s="22">
        <v>29720249</v>
      </c>
      <c r="Y45" s="22">
        <v>-577062</v>
      </c>
      <c r="Z45" s="23">
        <v>-1.9416459128589401</v>
      </c>
      <c r="AA45" s="20">
        <v>29720249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58741452</v>
      </c>
      <c r="D48" s="29">
        <f t="shared" ref="D48:Y48" si="1">SUM(D35:D47)</f>
        <v>0</v>
      </c>
      <c r="E48" s="30">
        <f t="shared" si="1"/>
        <v>30816964</v>
      </c>
      <c r="F48" s="31">
        <f t="shared" si="1"/>
        <v>39835433</v>
      </c>
      <c r="G48" s="31">
        <f t="shared" si="1"/>
        <v>1133966</v>
      </c>
      <c r="H48" s="31">
        <f t="shared" si="1"/>
        <v>1930697</v>
      </c>
      <c r="I48" s="31">
        <f t="shared" si="1"/>
        <v>4612013</v>
      </c>
      <c r="J48" s="31">
        <f t="shared" si="1"/>
        <v>7676676</v>
      </c>
      <c r="K48" s="31">
        <f t="shared" si="1"/>
        <v>2955894</v>
      </c>
      <c r="L48" s="31">
        <f t="shared" si="1"/>
        <v>4504773</v>
      </c>
      <c r="M48" s="31">
        <f t="shared" si="1"/>
        <v>2403922</v>
      </c>
      <c r="N48" s="31">
        <f t="shared" si="1"/>
        <v>9864589</v>
      </c>
      <c r="O48" s="31">
        <f t="shared" si="1"/>
        <v>3659838</v>
      </c>
      <c r="P48" s="31">
        <f t="shared" si="1"/>
        <v>2589790</v>
      </c>
      <c r="Q48" s="31">
        <f t="shared" si="1"/>
        <v>3377970</v>
      </c>
      <c r="R48" s="31">
        <f t="shared" si="1"/>
        <v>9627598</v>
      </c>
      <c r="S48" s="31">
        <f t="shared" si="1"/>
        <v>2005447</v>
      </c>
      <c r="T48" s="31">
        <f t="shared" si="1"/>
        <v>2162574</v>
      </c>
      <c r="U48" s="31">
        <f t="shared" si="1"/>
        <v>5055486</v>
      </c>
      <c r="V48" s="31">
        <f t="shared" si="1"/>
        <v>9223507</v>
      </c>
      <c r="W48" s="31">
        <f t="shared" si="1"/>
        <v>36392370</v>
      </c>
      <c r="X48" s="31">
        <f t="shared" si="1"/>
        <v>39835433</v>
      </c>
      <c r="Y48" s="31">
        <f t="shared" si="1"/>
        <v>-3443063</v>
      </c>
      <c r="Z48" s="32">
        <f>+IF(X48&lt;&gt;0,+(Y48/X48)*100,0)</f>
        <v>-8.6432172081573704</v>
      </c>
      <c r="AA48" s="29">
        <f>SUM(AA35:AA47)</f>
        <v>39835433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-28541452</v>
      </c>
      <c r="D49" s="39">
        <f t="shared" si="2"/>
        <v>0</v>
      </c>
      <c r="E49" s="40">
        <f t="shared" si="2"/>
        <v>-27229964</v>
      </c>
      <c r="F49" s="41">
        <f t="shared" si="2"/>
        <v>-36248433</v>
      </c>
      <c r="G49" s="41">
        <f t="shared" si="2"/>
        <v>-1133966</v>
      </c>
      <c r="H49" s="41">
        <f t="shared" si="2"/>
        <v>-1930697</v>
      </c>
      <c r="I49" s="41">
        <f t="shared" si="2"/>
        <v>-3602096</v>
      </c>
      <c r="J49" s="41">
        <f t="shared" si="2"/>
        <v>-6666759</v>
      </c>
      <c r="K49" s="41">
        <f t="shared" si="2"/>
        <v>-2955894</v>
      </c>
      <c r="L49" s="41">
        <f t="shared" si="2"/>
        <v>-4504773</v>
      </c>
      <c r="M49" s="41">
        <f t="shared" si="2"/>
        <v>-2403922</v>
      </c>
      <c r="N49" s="41">
        <f t="shared" si="2"/>
        <v>-9864589</v>
      </c>
      <c r="O49" s="41">
        <f t="shared" si="2"/>
        <v>-3659838</v>
      </c>
      <c r="P49" s="41">
        <f t="shared" si="2"/>
        <v>-2589790</v>
      </c>
      <c r="Q49" s="41">
        <f t="shared" si="2"/>
        <v>-3377970</v>
      </c>
      <c r="R49" s="41">
        <f t="shared" si="2"/>
        <v>-9627598</v>
      </c>
      <c r="S49" s="41">
        <f t="shared" si="2"/>
        <v>-2005447</v>
      </c>
      <c r="T49" s="41">
        <f t="shared" si="2"/>
        <v>314508</v>
      </c>
      <c r="U49" s="41">
        <f t="shared" si="2"/>
        <v>-4955485</v>
      </c>
      <c r="V49" s="41">
        <f t="shared" si="2"/>
        <v>-6646424</v>
      </c>
      <c r="W49" s="41">
        <f t="shared" si="2"/>
        <v>-32805370</v>
      </c>
      <c r="X49" s="41">
        <f t="shared" si="2"/>
        <v>-36248433</v>
      </c>
      <c r="Y49" s="41">
        <f t="shared" si="2"/>
        <v>3443063</v>
      </c>
      <c r="Z49" s="42">
        <f>+IF(X49&lt;&gt;0,+(Y49/X49)*100,0)</f>
        <v>-9.4985154254805995</v>
      </c>
      <c r="AA49" s="39">
        <f>+AA33-AA48</f>
        <v>-36248433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-28541452</v>
      </c>
      <c r="D52" s="48">
        <f t="shared" si="3"/>
        <v>0</v>
      </c>
      <c r="E52" s="49">
        <f t="shared" si="3"/>
        <v>-27229964</v>
      </c>
      <c r="F52" s="50">
        <f t="shared" si="3"/>
        <v>-36248433</v>
      </c>
      <c r="G52" s="50">
        <f t="shared" si="3"/>
        <v>-1133966</v>
      </c>
      <c r="H52" s="50">
        <f t="shared" si="3"/>
        <v>-1930697</v>
      </c>
      <c r="I52" s="50">
        <f t="shared" si="3"/>
        <v>-3602096</v>
      </c>
      <c r="J52" s="50">
        <f t="shared" si="3"/>
        <v>-6666759</v>
      </c>
      <c r="K52" s="50">
        <f t="shared" si="3"/>
        <v>-2955894</v>
      </c>
      <c r="L52" s="50">
        <f t="shared" si="3"/>
        <v>-4504773</v>
      </c>
      <c r="M52" s="50">
        <f t="shared" si="3"/>
        <v>-2403922</v>
      </c>
      <c r="N52" s="50">
        <f t="shared" si="3"/>
        <v>-9864589</v>
      </c>
      <c r="O52" s="50">
        <f t="shared" si="3"/>
        <v>-3659838</v>
      </c>
      <c r="P52" s="50">
        <f t="shared" si="3"/>
        <v>-2589790</v>
      </c>
      <c r="Q52" s="50">
        <f t="shared" si="3"/>
        <v>-3377970</v>
      </c>
      <c r="R52" s="50">
        <f t="shared" si="3"/>
        <v>-9627598</v>
      </c>
      <c r="S52" s="50">
        <f t="shared" si="3"/>
        <v>-2005447</v>
      </c>
      <c r="T52" s="50">
        <f t="shared" si="3"/>
        <v>314508</v>
      </c>
      <c r="U52" s="50">
        <f t="shared" si="3"/>
        <v>-4955485</v>
      </c>
      <c r="V52" s="50">
        <f t="shared" si="3"/>
        <v>-6646424</v>
      </c>
      <c r="W52" s="50">
        <f t="shared" si="3"/>
        <v>-32805370</v>
      </c>
      <c r="X52" s="50">
        <f t="shared" si="3"/>
        <v>-36248433</v>
      </c>
      <c r="Y52" s="50">
        <f t="shared" si="3"/>
        <v>3443063</v>
      </c>
      <c r="Z52" s="51">
        <f>+IF(X52&lt;&gt;0,+(Y52/X52)*100,0)</f>
        <v>-9.4985154254805995</v>
      </c>
      <c r="AA52" s="48">
        <f>SUM(AA49:AA51)</f>
        <v>-36248433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-28541452</v>
      </c>
      <c r="D54" s="54">
        <f>+D52-D53</f>
        <v>0</v>
      </c>
      <c r="E54" s="55">
        <f t="shared" si="4"/>
        <v>-27229964</v>
      </c>
      <c r="F54" s="56">
        <f t="shared" si="4"/>
        <v>-36248433</v>
      </c>
      <c r="G54" s="56">
        <f t="shared" si="4"/>
        <v>-1133966</v>
      </c>
      <c r="H54" s="56">
        <f t="shared" si="4"/>
        <v>-1930697</v>
      </c>
      <c r="I54" s="56">
        <f t="shared" si="4"/>
        <v>-3602096</v>
      </c>
      <c r="J54" s="56">
        <f t="shared" si="4"/>
        <v>-6666759</v>
      </c>
      <c r="K54" s="56">
        <f t="shared" si="4"/>
        <v>-2955894</v>
      </c>
      <c r="L54" s="56">
        <f t="shared" si="4"/>
        <v>-4504773</v>
      </c>
      <c r="M54" s="56">
        <f t="shared" si="4"/>
        <v>-2403922</v>
      </c>
      <c r="N54" s="56">
        <f t="shared" si="4"/>
        <v>-9864589</v>
      </c>
      <c r="O54" s="56">
        <f t="shared" si="4"/>
        <v>-3659838</v>
      </c>
      <c r="P54" s="56">
        <f t="shared" si="4"/>
        <v>-2589790</v>
      </c>
      <c r="Q54" s="56">
        <f t="shared" si="4"/>
        <v>-3377970</v>
      </c>
      <c r="R54" s="56">
        <f t="shared" si="4"/>
        <v>-9627598</v>
      </c>
      <c r="S54" s="56">
        <f t="shared" si="4"/>
        <v>-2005447</v>
      </c>
      <c r="T54" s="56">
        <f t="shared" si="4"/>
        <v>314508</v>
      </c>
      <c r="U54" s="56">
        <f t="shared" si="4"/>
        <v>-4955485</v>
      </c>
      <c r="V54" s="56">
        <f t="shared" si="4"/>
        <v>-6646424</v>
      </c>
      <c r="W54" s="56">
        <f t="shared" si="4"/>
        <v>-32805370</v>
      </c>
      <c r="X54" s="56">
        <f t="shared" si="4"/>
        <v>-36248433</v>
      </c>
      <c r="Y54" s="56">
        <f t="shared" si="4"/>
        <v>3443063</v>
      </c>
      <c r="Z54" s="57">
        <f>+IF(X54&lt;&gt;0,+(Y54/X54)*100,0)</f>
        <v>-9.4985154254805995</v>
      </c>
      <c r="AA54" s="54">
        <f>+AA52-AA53</f>
        <v>-36248433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-28541452</v>
      </c>
      <c r="D57" s="48">
        <f>SUM(D54:D56)</f>
        <v>0</v>
      </c>
      <c r="E57" s="49">
        <f t="shared" si="5"/>
        <v>-27229964</v>
      </c>
      <c r="F57" s="50">
        <f t="shared" si="5"/>
        <v>-36248433</v>
      </c>
      <c r="G57" s="50">
        <f t="shared" si="5"/>
        <v>-1133966</v>
      </c>
      <c r="H57" s="50">
        <f t="shared" si="5"/>
        <v>-1930697</v>
      </c>
      <c r="I57" s="50">
        <f t="shared" si="5"/>
        <v>-3602096</v>
      </c>
      <c r="J57" s="50">
        <f t="shared" si="5"/>
        <v>-6666759</v>
      </c>
      <c r="K57" s="50">
        <f t="shared" si="5"/>
        <v>-2955894</v>
      </c>
      <c r="L57" s="50">
        <f t="shared" si="5"/>
        <v>-4504773</v>
      </c>
      <c r="M57" s="50">
        <f t="shared" si="5"/>
        <v>-2403922</v>
      </c>
      <c r="N57" s="50">
        <f t="shared" si="5"/>
        <v>-9864589</v>
      </c>
      <c r="O57" s="50">
        <f t="shared" si="5"/>
        <v>-3659838</v>
      </c>
      <c r="P57" s="50">
        <f t="shared" si="5"/>
        <v>-2589790</v>
      </c>
      <c r="Q57" s="50">
        <f t="shared" si="5"/>
        <v>-3377970</v>
      </c>
      <c r="R57" s="50">
        <f t="shared" si="5"/>
        <v>-9627598</v>
      </c>
      <c r="S57" s="50">
        <f t="shared" si="5"/>
        <v>-2005447</v>
      </c>
      <c r="T57" s="50">
        <f t="shared" si="5"/>
        <v>314508</v>
      </c>
      <c r="U57" s="50">
        <f t="shared" si="5"/>
        <v>-4955485</v>
      </c>
      <c r="V57" s="50">
        <f t="shared" si="5"/>
        <v>-6646424</v>
      </c>
      <c r="W57" s="50">
        <f t="shared" si="5"/>
        <v>-32805370</v>
      </c>
      <c r="X57" s="50">
        <f t="shared" si="5"/>
        <v>-36248433</v>
      </c>
      <c r="Y57" s="50">
        <f t="shared" si="5"/>
        <v>3443063</v>
      </c>
      <c r="Z57" s="51">
        <f>+IF(X57&lt;&gt;0,+(Y57/X57)*100,0)</f>
        <v>-9.4985154254805995</v>
      </c>
      <c r="AA57" s="48">
        <f>SUM(AA54:AA56)</f>
        <v>-36248433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-28541452</v>
      </c>
      <c r="D60" s="65">
        <f>SUM(D57:D59)</f>
        <v>0</v>
      </c>
      <c r="E60" s="66">
        <f t="shared" si="6"/>
        <v>-27229964</v>
      </c>
      <c r="F60" s="67">
        <f t="shared" si="6"/>
        <v>-36248433</v>
      </c>
      <c r="G60" s="67">
        <f t="shared" si="6"/>
        <v>-1133966</v>
      </c>
      <c r="H60" s="67">
        <f t="shared" si="6"/>
        <v>-1930697</v>
      </c>
      <c r="I60" s="67">
        <f t="shared" si="6"/>
        <v>-3602096</v>
      </c>
      <c r="J60" s="67">
        <f t="shared" si="6"/>
        <v>-6666759</v>
      </c>
      <c r="K60" s="67">
        <f t="shared" si="6"/>
        <v>-2955894</v>
      </c>
      <c r="L60" s="67">
        <f t="shared" si="6"/>
        <v>-4504773</v>
      </c>
      <c r="M60" s="67">
        <f t="shared" si="6"/>
        <v>-2403922</v>
      </c>
      <c r="N60" s="67">
        <f t="shared" si="6"/>
        <v>-9864589</v>
      </c>
      <c r="O60" s="67">
        <f t="shared" si="6"/>
        <v>-3659838</v>
      </c>
      <c r="P60" s="67">
        <f t="shared" si="6"/>
        <v>-2589790</v>
      </c>
      <c r="Q60" s="67">
        <f t="shared" si="6"/>
        <v>-3377970</v>
      </c>
      <c r="R60" s="67">
        <f t="shared" si="6"/>
        <v>-9627598</v>
      </c>
      <c r="S60" s="67">
        <f t="shared" si="6"/>
        <v>-2005447</v>
      </c>
      <c r="T60" s="67">
        <f t="shared" si="6"/>
        <v>314508</v>
      </c>
      <c r="U60" s="67">
        <f t="shared" si="6"/>
        <v>-4955485</v>
      </c>
      <c r="V60" s="67">
        <f t="shared" si="6"/>
        <v>-6646424</v>
      </c>
      <c r="W60" s="67">
        <f t="shared" si="6"/>
        <v>-32805370</v>
      </c>
      <c r="X60" s="67">
        <f t="shared" si="6"/>
        <v>-36248433</v>
      </c>
      <c r="Y60" s="67">
        <f t="shared" si="6"/>
        <v>3443063</v>
      </c>
      <c r="Z60" s="68">
        <f>+IF(X60&lt;&gt;0,+(Y60/X60)*100,0)</f>
        <v>-9.4985154254805995</v>
      </c>
      <c r="AA60" s="65">
        <f>SUM(AA57:AA59)</f>
        <v>-36248433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2927828</v>
      </c>
      <c r="D35" s="20"/>
      <c r="E35" s="21">
        <v>4024634</v>
      </c>
      <c r="F35" s="22">
        <v>4237332</v>
      </c>
      <c r="G35" s="22">
        <v>224002</v>
      </c>
      <c r="H35" s="22">
        <v>251303</v>
      </c>
      <c r="I35" s="22">
        <v>253859</v>
      </c>
      <c r="J35" s="22">
        <v>729164</v>
      </c>
      <c r="K35" s="22">
        <v>266942</v>
      </c>
      <c r="L35" s="22">
        <v>276460</v>
      </c>
      <c r="M35" s="22">
        <v>272982</v>
      </c>
      <c r="N35" s="22">
        <v>816384</v>
      </c>
      <c r="O35" s="22">
        <v>248395</v>
      </c>
      <c r="P35" s="22"/>
      <c r="Q35" s="22">
        <v>234114</v>
      </c>
      <c r="R35" s="22">
        <v>482509</v>
      </c>
      <c r="S35" s="22">
        <v>894301</v>
      </c>
      <c r="T35" s="22">
        <v>237713</v>
      </c>
      <c r="U35" s="22">
        <v>-10176</v>
      </c>
      <c r="V35" s="22">
        <v>1121838</v>
      </c>
      <c r="W35" s="22">
        <v>3149895</v>
      </c>
      <c r="X35" s="22">
        <v>4237332</v>
      </c>
      <c r="Y35" s="22">
        <v>-1087437</v>
      </c>
      <c r="Z35" s="23">
        <v>-25.663247534061529</v>
      </c>
      <c r="AA35" s="20">
        <v>4237332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>
        <v>183805</v>
      </c>
      <c r="V37" s="22">
        <v>183805</v>
      </c>
      <c r="W37" s="22">
        <v>183805</v>
      </c>
      <c r="X37" s="22"/>
      <c r="Y37" s="22">
        <v>183805</v>
      </c>
      <c r="Z37" s="23"/>
      <c r="AA37" s="20"/>
    </row>
    <row r="38" spans="1:27" x14ac:dyDescent="0.25">
      <c r="A38" s="19" t="s">
        <v>64</v>
      </c>
      <c r="B38" s="15" t="s">
        <v>32</v>
      </c>
      <c r="C38" s="20">
        <v>2354663</v>
      </c>
      <c r="D38" s="20"/>
      <c r="E38" s="21">
        <v>1600000</v>
      </c>
      <c r="F38" s="22">
        <v>1600000</v>
      </c>
      <c r="G38" s="22"/>
      <c r="H38" s="22">
        <v>5162</v>
      </c>
      <c r="I38" s="22">
        <v>1262558</v>
      </c>
      <c r="J38" s="22">
        <v>1267720</v>
      </c>
      <c r="K38" s="22">
        <v>26396</v>
      </c>
      <c r="L38" s="22">
        <v>85270</v>
      </c>
      <c r="M38" s="22"/>
      <c r="N38" s="22">
        <v>111666</v>
      </c>
      <c r="O38" s="22"/>
      <c r="P38" s="22">
        <v>162031</v>
      </c>
      <c r="Q38" s="22">
        <v>265525</v>
      </c>
      <c r="R38" s="22">
        <v>427556</v>
      </c>
      <c r="S38" s="22"/>
      <c r="T38" s="22">
        <v>379507</v>
      </c>
      <c r="U38" s="22">
        <v>548213</v>
      </c>
      <c r="V38" s="22">
        <v>927720</v>
      </c>
      <c r="W38" s="22">
        <v>2734662</v>
      </c>
      <c r="X38" s="22">
        <v>1600000</v>
      </c>
      <c r="Y38" s="22">
        <v>1134662</v>
      </c>
      <c r="Z38" s="23">
        <v>70.916375000000002</v>
      </c>
      <c r="AA38" s="20">
        <v>1600000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21357581</v>
      </c>
      <c r="D42" s="20"/>
      <c r="E42" s="21">
        <v>11500000</v>
      </c>
      <c r="F42" s="22">
        <v>11200000</v>
      </c>
      <c r="G42" s="22">
        <v>639937</v>
      </c>
      <c r="H42" s="22">
        <v>5444069</v>
      </c>
      <c r="I42" s="22">
        <v>-495478</v>
      </c>
      <c r="J42" s="22">
        <v>5588528</v>
      </c>
      <c r="K42" s="22"/>
      <c r="L42" s="22">
        <v>71124</v>
      </c>
      <c r="M42" s="22">
        <v>892908</v>
      </c>
      <c r="N42" s="22">
        <v>964032</v>
      </c>
      <c r="O42" s="22">
        <v>5482062</v>
      </c>
      <c r="P42" s="22">
        <v>-1790630</v>
      </c>
      <c r="Q42" s="22">
        <v>2520380</v>
      </c>
      <c r="R42" s="22">
        <v>6211812</v>
      </c>
      <c r="S42" s="22">
        <v>689300</v>
      </c>
      <c r="T42" s="22">
        <v>295250</v>
      </c>
      <c r="U42" s="22"/>
      <c r="V42" s="22">
        <v>984550</v>
      </c>
      <c r="W42" s="22">
        <v>13748922</v>
      </c>
      <c r="X42" s="22">
        <v>11200000</v>
      </c>
      <c r="Y42" s="22">
        <v>2548922</v>
      </c>
      <c r="Z42" s="23">
        <v>22.758232142857143</v>
      </c>
      <c r="AA42" s="20">
        <v>11200000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37722042</v>
      </c>
      <c r="D45" s="20"/>
      <c r="E45" s="21">
        <v>32500000</v>
      </c>
      <c r="F45" s="22">
        <v>32501150</v>
      </c>
      <c r="G45" s="22">
        <v>385501</v>
      </c>
      <c r="H45" s="22">
        <v>3698548</v>
      </c>
      <c r="I45" s="22">
        <v>4288572</v>
      </c>
      <c r="J45" s="22">
        <v>8372621</v>
      </c>
      <c r="K45" s="22">
        <v>2136808</v>
      </c>
      <c r="L45" s="22">
        <v>4073054</v>
      </c>
      <c r="M45" s="22">
        <v>3992654</v>
      </c>
      <c r="N45" s="22">
        <v>10202516</v>
      </c>
      <c r="O45" s="22">
        <v>3946496</v>
      </c>
      <c r="P45" s="22">
        <v>3528416</v>
      </c>
      <c r="Q45" s="22">
        <v>3077032</v>
      </c>
      <c r="R45" s="22">
        <v>10551944</v>
      </c>
      <c r="S45" s="22">
        <v>2568013</v>
      </c>
      <c r="T45" s="22">
        <v>2745060</v>
      </c>
      <c r="U45" s="22">
        <v>4087518</v>
      </c>
      <c r="V45" s="22">
        <v>9400591</v>
      </c>
      <c r="W45" s="22">
        <v>38527672</v>
      </c>
      <c r="X45" s="22">
        <v>32501150</v>
      </c>
      <c r="Y45" s="22">
        <v>6026522</v>
      </c>
      <c r="Z45" s="23">
        <v>18.542488496560892</v>
      </c>
      <c r="AA45" s="20">
        <v>32501150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64362114</v>
      </c>
      <c r="D48" s="29">
        <f t="shared" ref="D48:Y48" si="1">SUM(D35:D47)</f>
        <v>0</v>
      </c>
      <c r="E48" s="30">
        <f t="shared" si="1"/>
        <v>49624634</v>
      </c>
      <c r="F48" s="31">
        <f t="shared" si="1"/>
        <v>49538482</v>
      </c>
      <c r="G48" s="31">
        <f t="shared" si="1"/>
        <v>1249440</v>
      </c>
      <c r="H48" s="31">
        <f t="shared" si="1"/>
        <v>9399082</v>
      </c>
      <c r="I48" s="31">
        <f t="shared" si="1"/>
        <v>5309511</v>
      </c>
      <c r="J48" s="31">
        <f t="shared" si="1"/>
        <v>15958033</v>
      </c>
      <c r="K48" s="31">
        <f t="shared" si="1"/>
        <v>2430146</v>
      </c>
      <c r="L48" s="31">
        <f t="shared" si="1"/>
        <v>4505908</v>
      </c>
      <c r="M48" s="31">
        <f t="shared" si="1"/>
        <v>5158544</v>
      </c>
      <c r="N48" s="31">
        <f t="shared" si="1"/>
        <v>12094598</v>
      </c>
      <c r="O48" s="31">
        <f t="shared" si="1"/>
        <v>9676953</v>
      </c>
      <c r="P48" s="31">
        <f t="shared" si="1"/>
        <v>1899817</v>
      </c>
      <c r="Q48" s="31">
        <f t="shared" si="1"/>
        <v>6097051</v>
      </c>
      <c r="R48" s="31">
        <f t="shared" si="1"/>
        <v>17673821</v>
      </c>
      <c r="S48" s="31">
        <f t="shared" si="1"/>
        <v>4151614</v>
      </c>
      <c r="T48" s="31">
        <f t="shared" si="1"/>
        <v>3657530</v>
      </c>
      <c r="U48" s="31">
        <f t="shared" si="1"/>
        <v>4809360</v>
      </c>
      <c r="V48" s="31">
        <f t="shared" si="1"/>
        <v>12618504</v>
      </c>
      <c r="W48" s="31">
        <f t="shared" si="1"/>
        <v>58344956</v>
      </c>
      <c r="X48" s="31">
        <f t="shared" si="1"/>
        <v>49538482</v>
      </c>
      <c r="Y48" s="31">
        <f t="shared" si="1"/>
        <v>8806474</v>
      </c>
      <c r="Z48" s="32">
        <f>+IF(X48&lt;&gt;0,+(Y48/X48)*100,0)</f>
        <v>17.777036446130907</v>
      </c>
      <c r="AA48" s="29">
        <f>SUM(AA35:AA47)</f>
        <v>49538482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-64362114</v>
      </c>
      <c r="D49" s="39">
        <f t="shared" si="2"/>
        <v>0</v>
      </c>
      <c r="E49" s="40">
        <f t="shared" si="2"/>
        <v>-49624634</v>
      </c>
      <c r="F49" s="41">
        <f t="shared" si="2"/>
        <v>-49538482</v>
      </c>
      <c r="G49" s="41">
        <f t="shared" si="2"/>
        <v>-1249440</v>
      </c>
      <c r="H49" s="41">
        <f t="shared" si="2"/>
        <v>-9399082</v>
      </c>
      <c r="I49" s="41">
        <f t="shared" si="2"/>
        <v>-5309511</v>
      </c>
      <c r="J49" s="41">
        <f t="shared" si="2"/>
        <v>-15958033</v>
      </c>
      <c r="K49" s="41">
        <f t="shared" si="2"/>
        <v>-2430146</v>
      </c>
      <c r="L49" s="41">
        <f t="shared" si="2"/>
        <v>-4505908</v>
      </c>
      <c r="M49" s="41">
        <f t="shared" si="2"/>
        <v>-5158544</v>
      </c>
      <c r="N49" s="41">
        <f t="shared" si="2"/>
        <v>-12094598</v>
      </c>
      <c r="O49" s="41">
        <f t="shared" si="2"/>
        <v>-9676953</v>
      </c>
      <c r="P49" s="41">
        <f t="shared" si="2"/>
        <v>-1899817</v>
      </c>
      <c r="Q49" s="41">
        <f t="shared" si="2"/>
        <v>-6097051</v>
      </c>
      <c r="R49" s="41">
        <f t="shared" si="2"/>
        <v>-17673821</v>
      </c>
      <c r="S49" s="41">
        <f t="shared" si="2"/>
        <v>-4151614</v>
      </c>
      <c r="T49" s="41">
        <f t="shared" si="2"/>
        <v>-3657530</v>
      </c>
      <c r="U49" s="41">
        <f t="shared" si="2"/>
        <v>-4809360</v>
      </c>
      <c r="V49" s="41">
        <f t="shared" si="2"/>
        <v>-12618504</v>
      </c>
      <c r="W49" s="41">
        <f t="shared" si="2"/>
        <v>-58344956</v>
      </c>
      <c r="X49" s="41">
        <f t="shared" si="2"/>
        <v>-49538482</v>
      </c>
      <c r="Y49" s="41">
        <f t="shared" si="2"/>
        <v>-8806474</v>
      </c>
      <c r="Z49" s="42">
        <f>+IF(X49&lt;&gt;0,+(Y49/X49)*100,0)</f>
        <v>17.777036446130907</v>
      </c>
      <c r="AA49" s="39">
        <f>+AA33-AA48</f>
        <v>-49538482</v>
      </c>
    </row>
    <row r="50" spans="1:27" x14ac:dyDescent="0.25">
      <c r="A50" s="43" t="s">
        <v>75</v>
      </c>
      <c r="B50" s="15" t="s">
        <v>32</v>
      </c>
      <c r="C50" s="20">
        <v>6088566</v>
      </c>
      <c r="D50" s="20"/>
      <c r="E50" s="21">
        <v>1391000</v>
      </c>
      <c r="F50" s="22">
        <v>1391000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1391000</v>
      </c>
      <c r="Y50" s="22">
        <v>-1391000</v>
      </c>
      <c r="Z50" s="23">
        <v>-100</v>
      </c>
      <c r="AA50" s="20">
        <v>1391000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-58273548</v>
      </c>
      <c r="D52" s="48">
        <f t="shared" si="3"/>
        <v>0</v>
      </c>
      <c r="E52" s="49">
        <f t="shared" si="3"/>
        <v>-48233634</v>
      </c>
      <c r="F52" s="50">
        <f t="shared" si="3"/>
        <v>-48147482</v>
      </c>
      <c r="G52" s="50">
        <f t="shared" si="3"/>
        <v>-1249440</v>
      </c>
      <c r="H52" s="50">
        <f t="shared" si="3"/>
        <v>-9399082</v>
      </c>
      <c r="I52" s="50">
        <f t="shared" si="3"/>
        <v>-5309511</v>
      </c>
      <c r="J52" s="50">
        <f t="shared" si="3"/>
        <v>-15958033</v>
      </c>
      <c r="K52" s="50">
        <f t="shared" si="3"/>
        <v>-2430146</v>
      </c>
      <c r="L52" s="50">
        <f t="shared" si="3"/>
        <v>-4505908</v>
      </c>
      <c r="M52" s="50">
        <f t="shared" si="3"/>
        <v>-5158544</v>
      </c>
      <c r="N52" s="50">
        <f t="shared" si="3"/>
        <v>-12094598</v>
      </c>
      <c r="O52" s="50">
        <f t="shared" si="3"/>
        <v>-9676953</v>
      </c>
      <c r="P52" s="50">
        <f t="shared" si="3"/>
        <v>-1899817</v>
      </c>
      <c r="Q52" s="50">
        <f t="shared" si="3"/>
        <v>-6097051</v>
      </c>
      <c r="R52" s="50">
        <f t="shared" si="3"/>
        <v>-17673821</v>
      </c>
      <c r="S52" s="50">
        <f t="shared" si="3"/>
        <v>-4151614</v>
      </c>
      <c r="T52" s="50">
        <f t="shared" si="3"/>
        <v>-3657530</v>
      </c>
      <c r="U52" s="50">
        <f t="shared" si="3"/>
        <v>-4809360</v>
      </c>
      <c r="V52" s="50">
        <f t="shared" si="3"/>
        <v>-12618504</v>
      </c>
      <c r="W52" s="50">
        <f t="shared" si="3"/>
        <v>-58344956</v>
      </c>
      <c r="X52" s="50">
        <f t="shared" si="3"/>
        <v>-48147482</v>
      </c>
      <c r="Y52" s="50">
        <f t="shared" si="3"/>
        <v>-10197474</v>
      </c>
      <c r="Z52" s="51">
        <f>+IF(X52&lt;&gt;0,+(Y52/X52)*100,0)</f>
        <v>21.179662105694334</v>
      </c>
      <c r="AA52" s="48">
        <f>SUM(AA49:AA51)</f>
        <v>-48147482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-58273548</v>
      </c>
      <c r="D54" s="54">
        <f>+D52-D53</f>
        <v>0</v>
      </c>
      <c r="E54" s="55">
        <f t="shared" si="4"/>
        <v>-48233634</v>
      </c>
      <c r="F54" s="56">
        <f t="shared" si="4"/>
        <v>-48147482</v>
      </c>
      <c r="G54" s="56">
        <f t="shared" si="4"/>
        <v>-1249440</v>
      </c>
      <c r="H54" s="56">
        <f t="shared" si="4"/>
        <v>-9399082</v>
      </c>
      <c r="I54" s="56">
        <f t="shared" si="4"/>
        <v>-5309511</v>
      </c>
      <c r="J54" s="56">
        <f t="shared" si="4"/>
        <v>-15958033</v>
      </c>
      <c r="K54" s="56">
        <f t="shared" si="4"/>
        <v>-2430146</v>
      </c>
      <c r="L54" s="56">
        <f t="shared" si="4"/>
        <v>-4505908</v>
      </c>
      <c r="M54" s="56">
        <f t="shared" si="4"/>
        <v>-5158544</v>
      </c>
      <c r="N54" s="56">
        <f t="shared" si="4"/>
        <v>-12094598</v>
      </c>
      <c r="O54" s="56">
        <f t="shared" si="4"/>
        <v>-9676953</v>
      </c>
      <c r="P54" s="56">
        <f t="shared" si="4"/>
        <v>-1899817</v>
      </c>
      <c r="Q54" s="56">
        <f t="shared" si="4"/>
        <v>-6097051</v>
      </c>
      <c r="R54" s="56">
        <f t="shared" si="4"/>
        <v>-17673821</v>
      </c>
      <c r="S54" s="56">
        <f t="shared" si="4"/>
        <v>-4151614</v>
      </c>
      <c r="T54" s="56">
        <f t="shared" si="4"/>
        <v>-3657530</v>
      </c>
      <c r="U54" s="56">
        <f t="shared" si="4"/>
        <v>-4809360</v>
      </c>
      <c r="V54" s="56">
        <f t="shared" si="4"/>
        <v>-12618504</v>
      </c>
      <c r="W54" s="56">
        <f t="shared" si="4"/>
        <v>-58344956</v>
      </c>
      <c r="X54" s="56">
        <f t="shared" si="4"/>
        <v>-48147482</v>
      </c>
      <c r="Y54" s="56">
        <f t="shared" si="4"/>
        <v>-10197474</v>
      </c>
      <c r="Z54" s="57">
        <f>+IF(X54&lt;&gt;0,+(Y54/X54)*100,0)</f>
        <v>21.179662105694334</v>
      </c>
      <c r="AA54" s="54">
        <f>+AA52-AA53</f>
        <v>-48147482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-58273548</v>
      </c>
      <c r="D57" s="48">
        <f>SUM(D54:D56)</f>
        <v>0</v>
      </c>
      <c r="E57" s="49">
        <f t="shared" si="5"/>
        <v>-48233634</v>
      </c>
      <c r="F57" s="50">
        <f t="shared" si="5"/>
        <v>-48147482</v>
      </c>
      <c r="G57" s="50">
        <f t="shared" si="5"/>
        <v>-1249440</v>
      </c>
      <c r="H57" s="50">
        <f t="shared" si="5"/>
        <v>-9399082</v>
      </c>
      <c r="I57" s="50">
        <f t="shared" si="5"/>
        <v>-5309511</v>
      </c>
      <c r="J57" s="50">
        <f t="shared" si="5"/>
        <v>-15958033</v>
      </c>
      <c r="K57" s="50">
        <f t="shared" si="5"/>
        <v>-2430146</v>
      </c>
      <c r="L57" s="50">
        <f t="shared" si="5"/>
        <v>-4505908</v>
      </c>
      <c r="M57" s="50">
        <f t="shared" si="5"/>
        <v>-5158544</v>
      </c>
      <c r="N57" s="50">
        <f t="shared" si="5"/>
        <v>-12094598</v>
      </c>
      <c r="O57" s="50">
        <f t="shared" si="5"/>
        <v>-9676953</v>
      </c>
      <c r="P57" s="50">
        <f t="shared" si="5"/>
        <v>-1899817</v>
      </c>
      <c r="Q57" s="50">
        <f t="shared" si="5"/>
        <v>-6097051</v>
      </c>
      <c r="R57" s="50">
        <f t="shared" si="5"/>
        <v>-17673821</v>
      </c>
      <c r="S57" s="50">
        <f t="shared" si="5"/>
        <v>-4151614</v>
      </c>
      <c r="T57" s="50">
        <f t="shared" si="5"/>
        <v>-3657530</v>
      </c>
      <c r="U57" s="50">
        <f t="shared" si="5"/>
        <v>-4809360</v>
      </c>
      <c r="V57" s="50">
        <f t="shared" si="5"/>
        <v>-12618504</v>
      </c>
      <c r="W57" s="50">
        <f t="shared" si="5"/>
        <v>-58344956</v>
      </c>
      <c r="X57" s="50">
        <f t="shared" si="5"/>
        <v>-48147482</v>
      </c>
      <c r="Y57" s="50">
        <f t="shared" si="5"/>
        <v>-10197474</v>
      </c>
      <c r="Z57" s="51">
        <f>+IF(X57&lt;&gt;0,+(Y57/X57)*100,0)</f>
        <v>21.179662105694334</v>
      </c>
      <c r="AA57" s="48">
        <f>SUM(AA54:AA56)</f>
        <v>-48147482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-58273548</v>
      </c>
      <c r="D60" s="65">
        <f>SUM(D57:D59)</f>
        <v>0</v>
      </c>
      <c r="E60" s="66">
        <f t="shared" si="6"/>
        <v>-48233634</v>
      </c>
      <c r="F60" s="67">
        <f t="shared" si="6"/>
        <v>-48147482</v>
      </c>
      <c r="G60" s="67">
        <f t="shared" si="6"/>
        <v>-1249440</v>
      </c>
      <c r="H60" s="67">
        <f t="shared" si="6"/>
        <v>-9399082</v>
      </c>
      <c r="I60" s="67">
        <f t="shared" si="6"/>
        <v>-5309511</v>
      </c>
      <c r="J60" s="67">
        <f t="shared" si="6"/>
        <v>-15958033</v>
      </c>
      <c r="K60" s="67">
        <f t="shared" si="6"/>
        <v>-2430146</v>
      </c>
      <c r="L60" s="67">
        <f t="shared" si="6"/>
        <v>-4505908</v>
      </c>
      <c r="M60" s="67">
        <f t="shared" si="6"/>
        <v>-5158544</v>
      </c>
      <c r="N60" s="67">
        <f t="shared" si="6"/>
        <v>-12094598</v>
      </c>
      <c r="O60" s="67">
        <f t="shared" si="6"/>
        <v>-9676953</v>
      </c>
      <c r="P60" s="67">
        <f t="shared" si="6"/>
        <v>-1899817</v>
      </c>
      <c r="Q60" s="67">
        <f t="shared" si="6"/>
        <v>-6097051</v>
      </c>
      <c r="R60" s="67">
        <f t="shared" si="6"/>
        <v>-17673821</v>
      </c>
      <c r="S60" s="67">
        <f t="shared" si="6"/>
        <v>-4151614</v>
      </c>
      <c r="T60" s="67">
        <f t="shared" si="6"/>
        <v>-3657530</v>
      </c>
      <c r="U60" s="67">
        <f t="shared" si="6"/>
        <v>-4809360</v>
      </c>
      <c r="V60" s="67">
        <f t="shared" si="6"/>
        <v>-12618504</v>
      </c>
      <c r="W60" s="67">
        <f t="shared" si="6"/>
        <v>-58344956</v>
      </c>
      <c r="X60" s="67">
        <f t="shared" si="6"/>
        <v>-48147482</v>
      </c>
      <c r="Y60" s="67">
        <f t="shared" si="6"/>
        <v>-10197474</v>
      </c>
      <c r="Z60" s="68">
        <f>+IF(X60&lt;&gt;0,+(Y60/X60)*100,0)</f>
        <v>21.179662105694334</v>
      </c>
      <c r="AA60" s="65">
        <f>SUM(AA57:AA59)</f>
        <v>-48147482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199107305</v>
      </c>
      <c r="D6" s="20"/>
      <c r="E6" s="21">
        <v>242533398</v>
      </c>
      <c r="F6" s="22">
        <v>278521831</v>
      </c>
      <c r="G6" s="22">
        <v>23708625</v>
      </c>
      <c r="H6" s="22">
        <v>25432760</v>
      </c>
      <c r="I6" s="22">
        <v>24613559</v>
      </c>
      <c r="J6" s="22">
        <v>73754944</v>
      </c>
      <c r="K6" s="22">
        <v>24521171</v>
      </c>
      <c r="L6" s="22">
        <v>24214299</v>
      </c>
      <c r="M6" s="22">
        <v>23658021</v>
      </c>
      <c r="N6" s="22">
        <v>72393491</v>
      </c>
      <c r="O6" s="22">
        <v>24258954</v>
      </c>
      <c r="P6" s="22">
        <v>21930380</v>
      </c>
      <c r="Q6" s="22">
        <v>21813996</v>
      </c>
      <c r="R6" s="22">
        <v>68003330</v>
      </c>
      <c r="S6" s="22">
        <v>21627229</v>
      </c>
      <c r="T6" s="22">
        <v>23239163</v>
      </c>
      <c r="U6" s="22">
        <v>23945782</v>
      </c>
      <c r="V6" s="22">
        <v>68812174</v>
      </c>
      <c r="W6" s="22">
        <v>282963939</v>
      </c>
      <c r="X6" s="22">
        <v>278521831</v>
      </c>
      <c r="Y6" s="22">
        <v>4442108</v>
      </c>
      <c r="Z6" s="23">
        <v>1.5948868295354559</v>
      </c>
      <c r="AA6" s="20">
        <v>278521831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7084312</v>
      </c>
      <c r="D13" s="20"/>
      <c r="E13" s="21">
        <v>7010600</v>
      </c>
      <c r="F13" s="22">
        <v>978391</v>
      </c>
      <c r="G13" s="22">
        <v>1725280</v>
      </c>
      <c r="H13" s="22">
        <v>1752569</v>
      </c>
      <c r="I13" s="22">
        <v>1819480</v>
      </c>
      <c r="J13" s="22">
        <v>5297329</v>
      </c>
      <c r="K13" s="22">
        <v>1822937</v>
      </c>
      <c r="L13" s="22">
        <v>1836197</v>
      </c>
      <c r="M13" s="22">
        <v>1855671</v>
      </c>
      <c r="N13" s="22">
        <v>5514805</v>
      </c>
      <c r="O13" s="22">
        <v>1867634</v>
      </c>
      <c r="P13" s="22">
        <v>1871352</v>
      </c>
      <c r="Q13" s="22">
        <v>1898602</v>
      </c>
      <c r="R13" s="22">
        <v>5637588</v>
      </c>
      <c r="S13" s="22">
        <v>1902681</v>
      </c>
      <c r="T13" s="22">
        <v>1972035</v>
      </c>
      <c r="U13" s="22">
        <v>1941869</v>
      </c>
      <c r="V13" s="22">
        <v>5816585</v>
      </c>
      <c r="W13" s="22">
        <v>22266307</v>
      </c>
      <c r="X13" s="22">
        <v>978391</v>
      </c>
      <c r="Y13" s="22">
        <v>21287916</v>
      </c>
      <c r="Z13" s="23">
        <v>2175.8086490983665</v>
      </c>
      <c r="AA13" s="20">
        <v>978391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3000000</v>
      </c>
      <c r="F24" s="22">
        <v>5287500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5287500</v>
      </c>
      <c r="Y24" s="22">
        <v>-5287500</v>
      </c>
      <c r="Z24" s="23">
        <v>-100</v>
      </c>
      <c r="AA24" s="20">
        <v>5287500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104992348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1882148</v>
      </c>
      <c r="D29" s="20"/>
      <c r="E29" s="21">
        <v>2386415</v>
      </c>
      <c r="F29" s="22">
        <v>2386415</v>
      </c>
      <c r="G29" s="22">
        <v>219577</v>
      </c>
      <c r="H29" s="22">
        <v>217925</v>
      </c>
      <c r="I29" s="22">
        <v>217035</v>
      </c>
      <c r="J29" s="22">
        <v>654537</v>
      </c>
      <c r="K29" s="22">
        <v>217544</v>
      </c>
      <c r="L29" s="22">
        <v>215130</v>
      </c>
      <c r="M29" s="22">
        <v>216019</v>
      </c>
      <c r="N29" s="22">
        <v>648693</v>
      </c>
      <c r="O29" s="22">
        <v>215892</v>
      </c>
      <c r="P29" s="22">
        <v>216146</v>
      </c>
      <c r="Q29" s="22">
        <v>215638</v>
      </c>
      <c r="R29" s="22">
        <v>647676</v>
      </c>
      <c r="S29" s="22">
        <v>215384</v>
      </c>
      <c r="T29" s="22">
        <v>214367</v>
      </c>
      <c r="U29" s="22">
        <v>214875</v>
      </c>
      <c r="V29" s="22">
        <v>644626</v>
      </c>
      <c r="W29" s="22">
        <v>2595532</v>
      </c>
      <c r="X29" s="22">
        <v>2386415</v>
      </c>
      <c r="Y29" s="22">
        <v>209117</v>
      </c>
      <c r="Z29" s="23">
        <v>8.7628094861958203</v>
      </c>
      <c r="AA29" s="20">
        <v>2386415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313066113</v>
      </c>
      <c r="D33" s="29">
        <f t="shared" ref="D33:Y33" si="0">SUM(D6:D32)</f>
        <v>0</v>
      </c>
      <c r="E33" s="30">
        <f t="shared" si="0"/>
        <v>254930413</v>
      </c>
      <c r="F33" s="31">
        <f t="shared" si="0"/>
        <v>287174137</v>
      </c>
      <c r="G33" s="31">
        <f t="shared" si="0"/>
        <v>25653482</v>
      </c>
      <c r="H33" s="31">
        <f t="shared" si="0"/>
        <v>27403254</v>
      </c>
      <c r="I33" s="31">
        <f t="shared" si="0"/>
        <v>26650074</v>
      </c>
      <c r="J33" s="31">
        <f t="shared" si="0"/>
        <v>79706810</v>
      </c>
      <c r="K33" s="31">
        <f t="shared" si="0"/>
        <v>26561652</v>
      </c>
      <c r="L33" s="31">
        <f t="shared" si="0"/>
        <v>26265626</v>
      </c>
      <c r="M33" s="31">
        <f t="shared" si="0"/>
        <v>25729711</v>
      </c>
      <c r="N33" s="31">
        <f t="shared" si="0"/>
        <v>78556989</v>
      </c>
      <c r="O33" s="31">
        <f t="shared" si="0"/>
        <v>26342480</v>
      </c>
      <c r="P33" s="31">
        <f t="shared" si="0"/>
        <v>24017878</v>
      </c>
      <c r="Q33" s="31">
        <f t="shared" si="0"/>
        <v>23928236</v>
      </c>
      <c r="R33" s="31">
        <f t="shared" si="0"/>
        <v>74288594</v>
      </c>
      <c r="S33" s="31">
        <f t="shared" si="0"/>
        <v>23745294</v>
      </c>
      <c r="T33" s="31">
        <f t="shared" si="0"/>
        <v>25425565</v>
      </c>
      <c r="U33" s="31">
        <f t="shared" si="0"/>
        <v>26102526</v>
      </c>
      <c r="V33" s="31">
        <f t="shared" si="0"/>
        <v>75273385</v>
      </c>
      <c r="W33" s="31">
        <f t="shared" si="0"/>
        <v>307825778</v>
      </c>
      <c r="X33" s="31">
        <f t="shared" si="0"/>
        <v>287174137</v>
      </c>
      <c r="Y33" s="31">
        <f t="shared" si="0"/>
        <v>20651641</v>
      </c>
      <c r="Z33" s="32">
        <f>+IF(X33&lt;&gt;0,+(Y33/X33)*100,0)</f>
        <v>7.1913303947701941</v>
      </c>
      <c r="AA33" s="29">
        <f>SUM(AA6:AA32)</f>
        <v>287174137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20730956</v>
      </c>
      <c r="D35" s="20"/>
      <c r="E35" s="21">
        <v>22849105</v>
      </c>
      <c r="F35" s="22">
        <v>22001194</v>
      </c>
      <c r="G35" s="22">
        <v>1707730</v>
      </c>
      <c r="H35" s="22">
        <v>1594191</v>
      </c>
      <c r="I35" s="22">
        <v>1818949</v>
      </c>
      <c r="J35" s="22">
        <v>5120870</v>
      </c>
      <c r="K35" s="22">
        <v>1666719</v>
      </c>
      <c r="L35" s="22">
        <v>1761822</v>
      </c>
      <c r="M35" s="22">
        <v>1638353</v>
      </c>
      <c r="N35" s="22">
        <v>5066894</v>
      </c>
      <c r="O35" s="22">
        <v>1693932</v>
      </c>
      <c r="P35" s="22">
        <v>1700634</v>
      </c>
      <c r="Q35" s="22">
        <v>1849356</v>
      </c>
      <c r="R35" s="22">
        <v>5243922</v>
      </c>
      <c r="S35" s="22">
        <v>1742600</v>
      </c>
      <c r="T35" s="22">
        <v>1698615</v>
      </c>
      <c r="U35" s="22">
        <v>2018157</v>
      </c>
      <c r="V35" s="22">
        <v>5459372</v>
      </c>
      <c r="W35" s="22">
        <v>20891058</v>
      </c>
      <c r="X35" s="22">
        <v>22001194</v>
      </c>
      <c r="Y35" s="22">
        <v>-1110136</v>
      </c>
      <c r="Z35" s="23">
        <v>-5.0457988780063481</v>
      </c>
      <c r="AA35" s="20">
        <v>22001194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281594352</v>
      </c>
      <c r="D37" s="20"/>
      <c r="E37" s="21">
        <v>195000000</v>
      </c>
      <c r="F37" s="22">
        <v>180710000</v>
      </c>
      <c r="G37" s="22">
        <v>43485162</v>
      </c>
      <c r="H37" s="22">
        <v>40992184</v>
      </c>
      <c r="I37" s="22">
        <v>23951879</v>
      </c>
      <c r="J37" s="22">
        <v>108429225</v>
      </c>
      <c r="K37" s="22">
        <v>23824007</v>
      </c>
      <c r="L37" s="22">
        <v>21970964</v>
      </c>
      <c r="M37" s="22">
        <v>21549332</v>
      </c>
      <c r="N37" s="22">
        <v>67344303</v>
      </c>
      <c r="O37" s="22">
        <v>21172943</v>
      </c>
      <c r="P37" s="22">
        <v>19678360</v>
      </c>
      <c r="Q37" s="22">
        <v>21388463</v>
      </c>
      <c r="R37" s="22">
        <v>62239766</v>
      </c>
      <c r="S37" s="22">
        <v>21906542</v>
      </c>
      <c r="T37" s="22">
        <v>24831108</v>
      </c>
      <c r="U37" s="22">
        <v>42086958</v>
      </c>
      <c r="V37" s="22">
        <v>88824608</v>
      </c>
      <c r="W37" s="22">
        <v>326837902</v>
      </c>
      <c r="X37" s="22">
        <v>180710000</v>
      </c>
      <c r="Y37" s="22">
        <v>146127902</v>
      </c>
      <c r="Z37" s="23">
        <v>80.86320734879088</v>
      </c>
      <c r="AA37" s="20">
        <v>180710000</v>
      </c>
    </row>
    <row r="38" spans="1:27" x14ac:dyDescent="0.25">
      <c r="A38" s="19" t="s">
        <v>64</v>
      </c>
      <c r="B38" s="15" t="s">
        <v>32</v>
      </c>
      <c r="C38" s="20">
        <v>5309567</v>
      </c>
      <c r="D38" s="20"/>
      <c r="E38" s="21">
        <v>10000000</v>
      </c>
      <c r="F38" s="22">
        <v>12500000</v>
      </c>
      <c r="G38" s="22">
        <v>510550</v>
      </c>
      <c r="H38" s="22">
        <v>676642</v>
      </c>
      <c r="I38" s="22">
        <v>1396697</v>
      </c>
      <c r="J38" s="22">
        <v>2583889</v>
      </c>
      <c r="K38" s="22">
        <v>821510</v>
      </c>
      <c r="L38" s="22">
        <v>1018829</v>
      </c>
      <c r="M38" s="22">
        <v>2156852</v>
      </c>
      <c r="N38" s="22">
        <v>3997191</v>
      </c>
      <c r="O38" s="22">
        <v>772561</v>
      </c>
      <c r="P38" s="22">
        <v>354215</v>
      </c>
      <c r="Q38" s="22">
        <v>216511</v>
      </c>
      <c r="R38" s="22">
        <v>1343287</v>
      </c>
      <c r="S38" s="22">
        <v>2247840</v>
      </c>
      <c r="T38" s="22">
        <v>4333198</v>
      </c>
      <c r="U38" s="22">
        <v>762115</v>
      </c>
      <c r="V38" s="22">
        <v>7343153</v>
      </c>
      <c r="W38" s="22">
        <v>15267520</v>
      </c>
      <c r="X38" s="22">
        <v>12500000</v>
      </c>
      <c r="Y38" s="22">
        <v>2767520</v>
      </c>
      <c r="Z38" s="23">
        <v>22.140160000000002</v>
      </c>
      <c r="AA38" s="20">
        <v>12500000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14400000</v>
      </c>
      <c r="F39" s="22">
        <v>9094375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9094375</v>
      </c>
      <c r="Y39" s="22">
        <v>-9094375</v>
      </c>
      <c r="Z39" s="23">
        <v>-100</v>
      </c>
      <c r="AA39" s="20">
        <v>9094375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15000000</v>
      </c>
      <c r="F40" s="22">
        <v>12500000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12500000</v>
      </c>
      <c r="Y40" s="22">
        <v>-12500000</v>
      </c>
      <c r="Z40" s="23">
        <v>-100</v>
      </c>
      <c r="AA40" s="20">
        <v>12500000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40881530</v>
      </c>
      <c r="D42" s="20"/>
      <c r="E42" s="21">
        <v>51000000</v>
      </c>
      <c r="F42" s="22">
        <v>47000000</v>
      </c>
      <c r="G42" s="22">
        <v>2782571</v>
      </c>
      <c r="H42" s="22">
        <v>4890527</v>
      </c>
      <c r="I42" s="22">
        <v>3722504</v>
      </c>
      <c r="J42" s="22">
        <v>11395602</v>
      </c>
      <c r="K42" s="22">
        <v>3240534</v>
      </c>
      <c r="L42" s="22">
        <v>4137134</v>
      </c>
      <c r="M42" s="22">
        <v>5076511</v>
      </c>
      <c r="N42" s="22">
        <v>12454179</v>
      </c>
      <c r="O42" s="22"/>
      <c r="P42" s="22">
        <v>4314684</v>
      </c>
      <c r="Q42" s="22">
        <v>9462544</v>
      </c>
      <c r="R42" s="22">
        <v>13777228</v>
      </c>
      <c r="S42" s="22">
        <v>4933149</v>
      </c>
      <c r="T42" s="22">
        <v>7037534</v>
      </c>
      <c r="U42" s="22">
        <v>2921728</v>
      </c>
      <c r="V42" s="22">
        <v>14892411</v>
      </c>
      <c r="W42" s="22">
        <v>52519420</v>
      </c>
      <c r="X42" s="22">
        <v>47000000</v>
      </c>
      <c r="Y42" s="22">
        <v>5519420</v>
      </c>
      <c r="Z42" s="23">
        <v>11.743446808510638</v>
      </c>
      <c r="AA42" s="20">
        <v>47000000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489137</v>
      </c>
      <c r="D44" s="20"/>
      <c r="E44" s="21">
        <v>125002</v>
      </c>
      <c r="F44" s="22">
        <v>125002</v>
      </c>
      <c r="G44" s="22">
        <v>29439</v>
      </c>
      <c r="H44" s="22">
        <v>123157</v>
      </c>
      <c r="I44" s="22">
        <v>44012</v>
      </c>
      <c r="J44" s="22">
        <v>196608</v>
      </c>
      <c r="K44" s="22">
        <v>-92442</v>
      </c>
      <c r="L44" s="22">
        <v>123061</v>
      </c>
      <c r="M44" s="22">
        <v>141062</v>
      </c>
      <c r="N44" s="22">
        <v>171681</v>
      </c>
      <c r="O44" s="22">
        <v>109840</v>
      </c>
      <c r="P44" s="22">
        <v>67343</v>
      </c>
      <c r="Q44" s="22">
        <v>-14667</v>
      </c>
      <c r="R44" s="22">
        <v>162516</v>
      </c>
      <c r="S44" s="22">
        <v>89125</v>
      </c>
      <c r="T44" s="22">
        <v>106254</v>
      </c>
      <c r="U44" s="22">
        <v>33759</v>
      </c>
      <c r="V44" s="22">
        <v>229138</v>
      </c>
      <c r="W44" s="22">
        <v>759943</v>
      </c>
      <c r="X44" s="22">
        <v>125002</v>
      </c>
      <c r="Y44" s="22">
        <v>634941</v>
      </c>
      <c r="Z44" s="23">
        <v>507.94467288523384</v>
      </c>
      <c r="AA44" s="20">
        <v>125002</v>
      </c>
    </row>
    <row r="45" spans="1:27" x14ac:dyDescent="0.25">
      <c r="A45" s="19" t="s">
        <v>70</v>
      </c>
      <c r="B45" s="15" t="s">
        <v>32</v>
      </c>
      <c r="C45" s="20">
        <v>6602093</v>
      </c>
      <c r="D45" s="20"/>
      <c r="E45" s="21">
        <v>8223775</v>
      </c>
      <c r="F45" s="22">
        <v>8223775</v>
      </c>
      <c r="G45" s="22">
        <v>675034</v>
      </c>
      <c r="H45" s="22">
        <v>112127</v>
      </c>
      <c r="I45" s="22">
        <v>107175</v>
      </c>
      <c r="J45" s="22">
        <v>894336</v>
      </c>
      <c r="K45" s="22">
        <v>632914</v>
      </c>
      <c r="L45" s="22">
        <v>625126</v>
      </c>
      <c r="M45" s="22">
        <v>593307</v>
      </c>
      <c r="N45" s="22">
        <v>1851347</v>
      </c>
      <c r="O45" s="22">
        <v>588544</v>
      </c>
      <c r="P45" s="22">
        <v>718384</v>
      </c>
      <c r="Q45" s="22">
        <v>634186</v>
      </c>
      <c r="R45" s="22">
        <v>1941114</v>
      </c>
      <c r="S45" s="22">
        <v>1627517</v>
      </c>
      <c r="T45" s="22">
        <v>14126</v>
      </c>
      <c r="U45" s="22">
        <v>1327116</v>
      </c>
      <c r="V45" s="22">
        <v>2968759</v>
      </c>
      <c r="W45" s="22">
        <v>7655556</v>
      </c>
      <c r="X45" s="22">
        <v>8223775</v>
      </c>
      <c r="Y45" s="22">
        <v>-568219</v>
      </c>
      <c r="Z45" s="23">
        <v>-6.9094667594869748</v>
      </c>
      <c r="AA45" s="20">
        <v>8223775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355607635</v>
      </c>
      <c r="D48" s="29">
        <f t="shared" ref="D48:Y48" si="1">SUM(D35:D47)</f>
        <v>0</v>
      </c>
      <c r="E48" s="30">
        <f t="shared" si="1"/>
        <v>316597882</v>
      </c>
      <c r="F48" s="31">
        <f t="shared" si="1"/>
        <v>292154346</v>
      </c>
      <c r="G48" s="31">
        <f t="shared" si="1"/>
        <v>49190486</v>
      </c>
      <c r="H48" s="31">
        <f t="shared" si="1"/>
        <v>48388828</v>
      </c>
      <c r="I48" s="31">
        <f t="shared" si="1"/>
        <v>31041216</v>
      </c>
      <c r="J48" s="31">
        <f t="shared" si="1"/>
        <v>128620530</v>
      </c>
      <c r="K48" s="31">
        <f t="shared" si="1"/>
        <v>30093242</v>
      </c>
      <c r="L48" s="31">
        <f t="shared" si="1"/>
        <v>29636936</v>
      </c>
      <c r="M48" s="31">
        <f t="shared" si="1"/>
        <v>31155417</v>
      </c>
      <c r="N48" s="31">
        <f t="shared" si="1"/>
        <v>90885595</v>
      </c>
      <c r="O48" s="31">
        <f t="shared" si="1"/>
        <v>24337820</v>
      </c>
      <c r="P48" s="31">
        <f t="shared" si="1"/>
        <v>26833620</v>
      </c>
      <c r="Q48" s="31">
        <f t="shared" si="1"/>
        <v>33536393</v>
      </c>
      <c r="R48" s="31">
        <f t="shared" si="1"/>
        <v>84707833</v>
      </c>
      <c r="S48" s="31">
        <f t="shared" si="1"/>
        <v>32546773</v>
      </c>
      <c r="T48" s="31">
        <f t="shared" si="1"/>
        <v>38020835</v>
      </c>
      <c r="U48" s="31">
        <f t="shared" si="1"/>
        <v>49149833</v>
      </c>
      <c r="V48" s="31">
        <f t="shared" si="1"/>
        <v>119717441</v>
      </c>
      <c r="W48" s="31">
        <f t="shared" si="1"/>
        <v>423931399</v>
      </c>
      <c r="X48" s="31">
        <f t="shared" si="1"/>
        <v>292154346</v>
      </c>
      <c r="Y48" s="31">
        <f t="shared" si="1"/>
        <v>131777053</v>
      </c>
      <c r="Z48" s="32">
        <f>+IF(X48&lt;&gt;0,+(Y48/X48)*100,0)</f>
        <v>45.105285888849998</v>
      </c>
      <c r="AA48" s="29">
        <f>SUM(AA35:AA47)</f>
        <v>292154346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-42541522</v>
      </c>
      <c r="D49" s="39">
        <f t="shared" si="2"/>
        <v>0</v>
      </c>
      <c r="E49" s="40">
        <f t="shared" si="2"/>
        <v>-61667469</v>
      </c>
      <c r="F49" s="41">
        <f t="shared" si="2"/>
        <v>-4980209</v>
      </c>
      <c r="G49" s="41">
        <f t="shared" si="2"/>
        <v>-23537004</v>
      </c>
      <c r="H49" s="41">
        <f t="shared" si="2"/>
        <v>-20985574</v>
      </c>
      <c r="I49" s="41">
        <f t="shared" si="2"/>
        <v>-4391142</v>
      </c>
      <c r="J49" s="41">
        <f t="shared" si="2"/>
        <v>-48913720</v>
      </c>
      <c r="K49" s="41">
        <f t="shared" si="2"/>
        <v>-3531590</v>
      </c>
      <c r="L49" s="41">
        <f t="shared" si="2"/>
        <v>-3371310</v>
      </c>
      <c r="M49" s="41">
        <f t="shared" si="2"/>
        <v>-5425706</v>
      </c>
      <c r="N49" s="41">
        <f t="shared" si="2"/>
        <v>-12328606</v>
      </c>
      <c r="O49" s="41">
        <f t="shared" si="2"/>
        <v>2004660</v>
      </c>
      <c r="P49" s="41">
        <f t="shared" si="2"/>
        <v>-2815742</v>
      </c>
      <c r="Q49" s="41">
        <f t="shared" si="2"/>
        <v>-9608157</v>
      </c>
      <c r="R49" s="41">
        <f t="shared" si="2"/>
        <v>-10419239</v>
      </c>
      <c r="S49" s="41">
        <f t="shared" si="2"/>
        <v>-8801479</v>
      </c>
      <c r="T49" s="41">
        <f t="shared" si="2"/>
        <v>-12595270</v>
      </c>
      <c r="U49" s="41">
        <f t="shared" si="2"/>
        <v>-23047307</v>
      </c>
      <c r="V49" s="41">
        <f t="shared" si="2"/>
        <v>-44444056</v>
      </c>
      <c r="W49" s="41">
        <f t="shared" si="2"/>
        <v>-116105621</v>
      </c>
      <c r="X49" s="41">
        <f t="shared" si="2"/>
        <v>-4980209</v>
      </c>
      <c r="Y49" s="41">
        <f t="shared" si="2"/>
        <v>-111125412</v>
      </c>
      <c r="Z49" s="42">
        <f>+IF(X49&lt;&gt;0,+(Y49/X49)*100,0)</f>
        <v>2231.3403312993491</v>
      </c>
      <c r="AA49" s="39">
        <f>+AA33-AA48</f>
        <v>-4980209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1237000</v>
      </c>
      <c r="F50" s="22">
        <v>1237000</v>
      </c>
      <c r="G50" s="22"/>
      <c r="H50" s="22"/>
      <c r="I50" s="22"/>
      <c r="J50" s="22"/>
      <c r="K50" s="22">
        <v>865900</v>
      </c>
      <c r="L50" s="22"/>
      <c r="M50" s="22"/>
      <c r="N50" s="22">
        <v>865900</v>
      </c>
      <c r="O50" s="22">
        <v>371100</v>
      </c>
      <c r="P50" s="22"/>
      <c r="Q50" s="22"/>
      <c r="R50" s="22">
        <v>371100</v>
      </c>
      <c r="S50" s="22"/>
      <c r="T50" s="22"/>
      <c r="U50" s="22"/>
      <c r="V50" s="22"/>
      <c r="W50" s="22">
        <v>1237000</v>
      </c>
      <c r="X50" s="22">
        <v>1237000</v>
      </c>
      <c r="Y50" s="22"/>
      <c r="Z50" s="23"/>
      <c r="AA50" s="20">
        <v>1237000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-42541522</v>
      </c>
      <c r="D52" s="48">
        <f t="shared" si="3"/>
        <v>0</v>
      </c>
      <c r="E52" s="49">
        <f t="shared" si="3"/>
        <v>-60430469</v>
      </c>
      <c r="F52" s="50">
        <f t="shared" si="3"/>
        <v>-3743209</v>
      </c>
      <c r="G52" s="50">
        <f t="shared" si="3"/>
        <v>-23537004</v>
      </c>
      <c r="H52" s="50">
        <f t="shared" si="3"/>
        <v>-20985574</v>
      </c>
      <c r="I52" s="50">
        <f t="shared" si="3"/>
        <v>-4391142</v>
      </c>
      <c r="J52" s="50">
        <f t="shared" si="3"/>
        <v>-48913720</v>
      </c>
      <c r="K52" s="50">
        <f t="shared" si="3"/>
        <v>-2665690</v>
      </c>
      <c r="L52" s="50">
        <f t="shared" si="3"/>
        <v>-3371310</v>
      </c>
      <c r="M52" s="50">
        <f t="shared" si="3"/>
        <v>-5425706</v>
      </c>
      <c r="N52" s="50">
        <f t="shared" si="3"/>
        <v>-11462706</v>
      </c>
      <c r="O52" s="50">
        <f t="shared" si="3"/>
        <v>2375760</v>
      </c>
      <c r="P52" s="50">
        <f t="shared" si="3"/>
        <v>-2815742</v>
      </c>
      <c r="Q52" s="50">
        <f t="shared" si="3"/>
        <v>-9608157</v>
      </c>
      <c r="R52" s="50">
        <f t="shared" si="3"/>
        <v>-10048139</v>
      </c>
      <c r="S52" s="50">
        <f t="shared" si="3"/>
        <v>-8801479</v>
      </c>
      <c r="T52" s="50">
        <f t="shared" si="3"/>
        <v>-12595270</v>
      </c>
      <c r="U52" s="50">
        <f t="shared" si="3"/>
        <v>-23047307</v>
      </c>
      <c r="V52" s="50">
        <f t="shared" si="3"/>
        <v>-44444056</v>
      </c>
      <c r="W52" s="50">
        <f t="shared" si="3"/>
        <v>-114868621</v>
      </c>
      <c r="X52" s="50">
        <f t="shared" si="3"/>
        <v>-3743209</v>
      </c>
      <c r="Y52" s="50">
        <f t="shared" si="3"/>
        <v>-111125412</v>
      </c>
      <c r="Z52" s="51">
        <f>+IF(X52&lt;&gt;0,+(Y52/X52)*100,0)</f>
        <v>2968.720474865283</v>
      </c>
      <c r="AA52" s="48">
        <f>SUM(AA49:AA51)</f>
        <v>-3743209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-42541522</v>
      </c>
      <c r="D54" s="54">
        <f>+D52-D53</f>
        <v>0</v>
      </c>
      <c r="E54" s="55">
        <f t="shared" si="4"/>
        <v>-60430469</v>
      </c>
      <c r="F54" s="56">
        <f t="shared" si="4"/>
        <v>-3743209</v>
      </c>
      <c r="G54" s="56">
        <f t="shared" si="4"/>
        <v>-23537004</v>
      </c>
      <c r="H54" s="56">
        <f t="shared" si="4"/>
        <v>-20985574</v>
      </c>
      <c r="I54" s="56">
        <f t="shared" si="4"/>
        <v>-4391142</v>
      </c>
      <c r="J54" s="56">
        <f t="shared" si="4"/>
        <v>-48913720</v>
      </c>
      <c r="K54" s="56">
        <f t="shared" si="4"/>
        <v>-2665690</v>
      </c>
      <c r="L54" s="56">
        <f t="shared" si="4"/>
        <v>-3371310</v>
      </c>
      <c r="M54" s="56">
        <f t="shared" si="4"/>
        <v>-5425706</v>
      </c>
      <c r="N54" s="56">
        <f t="shared" si="4"/>
        <v>-11462706</v>
      </c>
      <c r="O54" s="56">
        <f t="shared" si="4"/>
        <v>2375760</v>
      </c>
      <c r="P54" s="56">
        <f t="shared" si="4"/>
        <v>-2815742</v>
      </c>
      <c r="Q54" s="56">
        <f t="shared" si="4"/>
        <v>-9608157</v>
      </c>
      <c r="R54" s="56">
        <f t="shared" si="4"/>
        <v>-10048139</v>
      </c>
      <c r="S54" s="56">
        <f t="shared" si="4"/>
        <v>-8801479</v>
      </c>
      <c r="T54" s="56">
        <f t="shared" si="4"/>
        <v>-12595270</v>
      </c>
      <c r="U54" s="56">
        <f t="shared" si="4"/>
        <v>-23047307</v>
      </c>
      <c r="V54" s="56">
        <f t="shared" si="4"/>
        <v>-44444056</v>
      </c>
      <c r="W54" s="56">
        <f t="shared" si="4"/>
        <v>-114868621</v>
      </c>
      <c r="X54" s="56">
        <f t="shared" si="4"/>
        <v>-3743209</v>
      </c>
      <c r="Y54" s="56">
        <f t="shared" si="4"/>
        <v>-111125412</v>
      </c>
      <c r="Z54" s="57">
        <f>+IF(X54&lt;&gt;0,+(Y54/X54)*100,0)</f>
        <v>2968.720474865283</v>
      </c>
      <c r="AA54" s="54">
        <f>+AA52-AA53</f>
        <v>-3743209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-42541522</v>
      </c>
      <c r="D57" s="48">
        <f>SUM(D54:D56)</f>
        <v>0</v>
      </c>
      <c r="E57" s="49">
        <f t="shared" si="5"/>
        <v>-60430469</v>
      </c>
      <c r="F57" s="50">
        <f t="shared" si="5"/>
        <v>-3743209</v>
      </c>
      <c r="G57" s="50">
        <f t="shared" si="5"/>
        <v>-23537004</v>
      </c>
      <c r="H57" s="50">
        <f t="shared" si="5"/>
        <v>-20985574</v>
      </c>
      <c r="I57" s="50">
        <f t="shared" si="5"/>
        <v>-4391142</v>
      </c>
      <c r="J57" s="50">
        <f t="shared" si="5"/>
        <v>-48913720</v>
      </c>
      <c r="K57" s="50">
        <f t="shared" si="5"/>
        <v>-2665690</v>
      </c>
      <c r="L57" s="50">
        <f t="shared" si="5"/>
        <v>-3371310</v>
      </c>
      <c r="M57" s="50">
        <f t="shared" si="5"/>
        <v>-5425706</v>
      </c>
      <c r="N57" s="50">
        <f t="shared" si="5"/>
        <v>-11462706</v>
      </c>
      <c r="O57" s="50">
        <f t="shared" si="5"/>
        <v>2375760</v>
      </c>
      <c r="P57" s="50">
        <f t="shared" si="5"/>
        <v>-2815742</v>
      </c>
      <c r="Q57" s="50">
        <f t="shared" si="5"/>
        <v>-9608157</v>
      </c>
      <c r="R57" s="50">
        <f t="shared" si="5"/>
        <v>-10048139</v>
      </c>
      <c r="S57" s="50">
        <f t="shared" si="5"/>
        <v>-8801479</v>
      </c>
      <c r="T57" s="50">
        <f t="shared" si="5"/>
        <v>-12595270</v>
      </c>
      <c r="U57" s="50">
        <f t="shared" si="5"/>
        <v>-23047307</v>
      </c>
      <c r="V57" s="50">
        <f t="shared" si="5"/>
        <v>-44444056</v>
      </c>
      <c r="W57" s="50">
        <f t="shared" si="5"/>
        <v>-114868621</v>
      </c>
      <c r="X57" s="50">
        <f t="shared" si="5"/>
        <v>-3743209</v>
      </c>
      <c r="Y57" s="50">
        <f t="shared" si="5"/>
        <v>-111125412</v>
      </c>
      <c r="Z57" s="51">
        <f>+IF(X57&lt;&gt;0,+(Y57/X57)*100,0)</f>
        <v>2968.720474865283</v>
      </c>
      <c r="AA57" s="48">
        <f>SUM(AA54:AA56)</f>
        <v>-3743209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-42541522</v>
      </c>
      <c r="D60" s="65">
        <f>SUM(D57:D59)</f>
        <v>0</v>
      </c>
      <c r="E60" s="66">
        <f t="shared" si="6"/>
        <v>-60430469</v>
      </c>
      <c r="F60" s="67">
        <f t="shared" si="6"/>
        <v>-3743209</v>
      </c>
      <c r="G60" s="67">
        <f t="shared" si="6"/>
        <v>-23537004</v>
      </c>
      <c r="H60" s="67">
        <f t="shared" si="6"/>
        <v>-20985574</v>
      </c>
      <c r="I60" s="67">
        <f t="shared" si="6"/>
        <v>-4391142</v>
      </c>
      <c r="J60" s="67">
        <f t="shared" si="6"/>
        <v>-48913720</v>
      </c>
      <c r="K60" s="67">
        <f t="shared" si="6"/>
        <v>-2665690</v>
      </c>
      <c r="L60" s="67">
        <f t="shared" si="6"/>
        <v>-3371310</v>
      </c>
      <c r="M60" s="67">
        <f t="shared" si="6"/>
        <v>-5425706</v>
      </c>
      <c r="N60" s="67">
        <f t="shared" si="6"/>
        <v>-11462706</v>
      </c>
      <c r="O60" s="67">
        <f t="shared" si="6"/>
        <v>2375760</v>
      </c>
      <c r="P60" s="67">
        <f t="shared" si="6"/>
        <v>-2815742</v>
      </c>
      <c r="Q60" s="67">
        <f t="shared" si="6"/>
        <v>-9608157</v>
      </c>
      <c r="R60" s="67">
        <f t="shared" si="6"/>
        <v>-10048139</v>
      </c>
      <c r="S60" s="67">
        <f t="shared" si="6"/>
        <v>-8801479</v>
      </c>
      <c r="T60" s="67">
        <f t="shared" si="6"/>
        <v>-12595270</v>
      </c>
      <c r="U60" s="67">
        <f t="shared" si="6"/>
        <v>-23047307</v>
      </c>
      <c r="V60" s="67">
        <f t="shared" si="6"/>
        <v>-44444056</v>
      </c>
      <c r="W60" s="67">
        <f t="shared" si="6"/>
        <v>-114868621</v>
      </c>
      <c r="X60" s="67">
        <f t="shared" si="6"/>
        <v>-3743209</v>
      </c>
      <c r="Y60" s="67">
        <f t="shared" si="6"/>
        <v>-111125412</v>
      </c>
      <c r="Z60" s="68">
        <f>+IF(X60&lt;&gt;0,+(Y60/X60)*100,0)</f>
        <v>2968.720474865283</v>
      </c>
      <c r="AA60" s="65">
        <f>SUM(AA57:AA59)</f>
        <v>-3743209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159497613</v>
      </c>
      <c r="D6" s="20"/>
      <c r="E6" s="21">
        <v>174813808</v>
      </c>
      <c r="F6" s="22">
        <v>179821463</v>
      </c>
      <c r="G6" s="22">
        <v>12436758</v>
      </c>
      <c r="H6" s="22">
        <v>13291430</v>
      </c>
      <c r="I6" s="22">
        <v>13964205</v>
      </c>
      <c r="J6" s="22">
        <v>39692393</v>
      </c>
      <c r="K6" s="22">
        <v>14233316</v>
      </c>
      <c r="L6" s="22">
        <v>14535910</v>
      </c>
      <c r="M6" s="22">
        <v>15360809</v>
      </c>
      <c r="N6" s="22">
        <v>44130035</v>
      </c>
      <c r="O6" s="22">
        <v>19507279</v>
      </c>
      <c r="P6" s="22">
        <v>17545818</v>
      </c>
      <c r="Q6" s="22">
        <v>15304610</v>
      </c>
      <c r="R6" s="22">
        <v>52357707</v>
      </c>
      <c r="S6" s="22">
        <v>16750764</v>
      </c>
      <c r="T6" s="22">
        <v>12743380</v>
      </c>
      <c r="U6" s="22">
        <v>15462858</v>
      </c>
      <c r="V6" s="22">
        <v>44957002</v>
      </c>
      <c r="W6" s="22">
        <v>181137137</v>
      </c>
      <c r="X6" s="22">
        <v>179821463</v>
      </c>
      <c r="Y6" s="22">
        <v>1315674</v>
      </c>
      <c r="Z6" s="23">
        <v>0.73165570897396159</v>
      </c>
      <c r="AA6" s="20">
        <v>179821463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1560681</v>
      </c>
      <c r="D13" s="20"/>
      <c r="E13" s="21">
        <v>1767485</v>
      </c>
      <c r="F13" s="22">
        <v>1767485</v>
      </c>
      <c r="G13" s="22">
        <v>106102</v>
      </c>
      <c r="H13" s="22">
        <v>110625</v>
      </c>
      <c r="I13" s="22">
        <v>104545</v>
      </c>
      <c r="J13" s="22">
        <v>321272</v>
      </c>
      <c r="K13" s="22">
        <v>111399</v>
      </c>
      <c r="L13" s="22">
        <v>116902</v>
      </c>
      <c r="M13" s="22">
        <v>117668</v>
      </c>
      <c r="N13" s="22">
        <v>345969</v>
      </c>
      <c r="O13" s="22">
        <v>126889</v>
      </c>
      <c r="P13" s="22">
        <v>120339</v>
      </c>
      <c r="Q13" s="22">
        <v>114439</v>
      </c>
      <c r="R13" s="22">
        <v>361667</v>
      </c>
      <c r="S13" s="22">
        <v>147930</v>
      </c>
      <c r="T13" s="22">
        <v>70573</v>
      </c>
      <c r="U13" s="22">
        <v>109196</v>
      </c>
      <c r="V13" s="22">
        <v>327699</v>
      </c>
      <c r="W13" s="22">
        <v>1356607</v>
      </c>
      <c r="X13" s="22">
        <v>1767485</v>
      </c>
      <c r="Y13" s="22">
        <v>-410878</v>
      </c>
      <c r="Z13" s="23">
        <v>-23.246477339270204</v>
      </c>
      <c r="AA13" s="20">
        <v>1767485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246515</v>
      </c>
      <c r="D24" s="20"/>
      <c r="E24" s="21">
        <v>333899</v>
      </c>
      <c r="F24" s="22">
        <v>333899</v>
      </c>
      <c r="G24" s="22">
        <v>9913</v>
      </c>
      <c r="H24" s="22"/>
      <c r="I24" s="22">
        <v>9359</v>
      </c>
      <c r="J24" s="22">
        <v>19272</v>
      </c>
      <c r="K24" s="22">
        <v>31792</v>
      </c>
      <c r="L24" s="22">
        <v>21195</v>
      </c>
      <c r="M24" s="22">
        <v>10597</v>
      </c>
      <c r="N24" s="22">
        <v>63584</v>
      </c>
      <c r="O24" s="22"/>
      <c r="P24" s="22">
        <v>74182</v>
      </c>
      <c r="Q24" s="22">
        <v>74182</v>
      </c>
      <c r="R24" s="22">
        <v>148364</v>
      </c>
      <c r="S24" s="22"/>
      <c r="T24" s="22">
        <v>74182</v>
      </c>
      <c r="U24" s="22">
        <v>21195</v>
      </c>
      <c r="V24" s="22">
        <v>95377</v>
      </c>
      <c r="W24" s="22">
        <v>326597</v>
      </c>
      <c r="X24" s="22">
        <v>333899</v>
      </c>
      <c r="Y24" s="22">
        <v>-7302</v>
      </c>
      <c r="Z24" s="23">
        <v>-2.186888849622191</v>
      </c>
      <c r="AA24" s="20">
        <v>333899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143863548</v>
      </c>
      <c r="D26" s="20"/>
      <c r="E26" s="21">
        <v>146502021</v>
      </c>
      <c r="F26" s="22">
        <v>146502021</v>
      </c>
      <c r="G26" s="22">
        <v>59464652</v>
      </c>
      <c r="H26" s="22"/>
      <c r="I26" s="22">
        <v>999474</v>
      </c>
      <c r="J26" s="22">
        <v>60464126</v>
      </c>
      <c r="K26" s="22"/>
      <c r="L26" s="22">
        <v>42495</v>
      </c>
      <c r="M26" s="22">
        <v>47571654</v>
      </c>
      <c r="N26" s="22">
        <v>47614149</v>
      </c>
      <c r="O26" s="22">
        <v>208704</v>
      </c>
      <c r="P26" s="22">
        <v>388454</v>
      </c>
      <c r="Q26" s="22">
        <v>35678655</v>
      </c>
      <c r="R26" s="22">
        <v>36275813</v>
      </c>
      <c r="S26" s="22">
        <v>830837</v>
      </c>
      <c r="T26" s="22"/>
      <c r="U26" s="22"/>
      <c r="V26" s="22">
        <v>830837</v>
      </c>
      <c r="W26" s="22">
        <v>145184925</v>
      </c>
      <c r="X26" s="22">
        <v>146502021</v>
      </c>
      <c r="Y26" s="22">
        <v>-1317096</v>
      </c>
      <c r="Z26" s="23">
        <v>-0.89902923591750317</v>
      </c>
      <c r="AA26" s="20">
        <v>146502021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16069</v>
      </c>
      <c r="H27" s="22">
        <v>16232</v>
      </c>
      <c r="I27" s="22">
        <v>16519</v>
      </c>
      <c r="J27" s="22">
        <v>48820</v>
      </c>
      <c r="K27" s="22">
        <v>16523</v>
      </c>
      <c r="L27" s="22">
        <v>16857</v>
      </c>
      <c r="M27" s="22">
        <v>16585</v>
      </c>
      <c r="N27" s="22">
        <v>49965</v>
      </c>
      <c r="O27" s="22">
        <v>16937</v>
      </c>
      <c r="P27" s="22">
        <v>16730</v>
      </c>
      <c r="Q27" s="22">
        <v>16934</v>
      </c>
      <c r="R27" s="22">
        <v>50601</v>
      </c>
      <c r="S27" s="22">
        <v>16533</v>
      </c>
      <c r="T27" s="22">
        <v>16437</v>
      </c>
      <c r="U27" s="22">
        <v>16340</v>
      </c>
      <c r="V27" s="22">
        <v>49310</v>
      </c>
      <c r="W27" s="22">
        <v>198696</v>
      </c>
      <c r="X27" s="22"/>
      <c r="Y27" s="22">
        <v>198696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63335</v>
      </c>
      <c r="H29" s="22">
        <v>63335</v>
      </c>
      <c r="I29" s="22">
        <v>63335</v>
      </c>
      <c r="J29" s="22">
        <v>190005</v>
      </c>
      <c r="K29" s="22">
        <v>63335</v>
      </c>
      <c r="L29" s="22">
        <v>63335</v>
      </c>
      <c r="M29" s="22">
        <v>63335</v>
      </c>
      <c r="N29" s="22">
        <v>190005</v>
      </c>
      <c r="O29" s="22">
        <v>63335</v>
      </c>
      <c r="P29" s="22">
        <v>63335</v>
      </c>
      <c r="Q29" s="22">
        <v>63335</v>
      </c>
      <c r="R29" s="22">
        <v>190005</v>
      </c>
      <c r="S29" s="22">
        <v>63335</v>
      </c>
      <c r="T29" s="22">
        <v>63335</v>
      </c>
      <c r="U29" s="22">
        <v>63335</v>
      </c>
      <c r="V29" s="22">
        <v>190005</v>
      </c>
      <c r="W29" s="22">
        <v>760020</v>
      </c>
      <c r="X29" s="22"/>
      <c r="Y29" s="22">
        <v>760020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305168357</v>
      </c>
      <c r="D33" s="29">
        <f t="shared" ref="D33:Y33" si="0">SUM(D6:D32)</f>
        <v>0</v>
      </c>
      <c r="E33" s="30">
        <f t="shared" si="0"/>
        <v>323417213</v>
      </c>
      <c r="F33" s="31">
        <f t="shared" si="0"/>
        <v>328424868</v>
      </c>
      <c r="G33" s="31">
        <f t="shared" si="0"/>
        <v>72096829</v>
      </c>
      <c r="H33" s="31">
        <f t="shared" si="0"/>
        <v>13481622</v>
      </c>
      <c r="I33" s="31">
        <f t="shared" si="0"/>
        <v>15157437</v>
      </c>
      <c r="J33" s="31">
        <f t="shared" si="0"/>
        <v>100735888</v>
      </c>
      <c r="K33" s="31">
        <f t="shared" si="0"/>
        <v>14456365</v>
      </c>
      <c r="L33" s="31">
        <f t="shared" si="0"/>
        <v>14796694</v>
      </c>
      <c r="M33" s="31">
        <f t="shared" si="0"/>
        <v>63140648</v>
      </c>
      <c r="N33" s="31">
        <f t="shared" si="0"/>
        <v>92393707</v>
      </c>
      <c r="O33" s="31">
        <f t="shared" si="0"/>
        <v>19923144</v>
      </c>
      <c r="P33" s="31">
        <f t="shared" si="0"/>
        <v>18208858</v>
      </c>
      <c r="Q33" s="31">
        <f t="shared" si="0"/>
        <v>51252155</v>
      </c>
      <c r="R33" s="31">
        <f t="shared" si="0"/>
        <v>89384157</v>
      </c>
      <c r="S33" s="31">
        <f t="shared" si="0"/>
        <v>17809399</v>
      </c>
      <c r="T33" s="31">
        <f t="shared" si="0"/>
        <v>12967907</v>
      </c>
      <c r="U33" s="31">
        <f t="shared" si="0"/>
        <v>15672924</v>
      </c>
      <c r="V33" s="31">
        <f t="shared" si="0"/>
        <v>46450230</v>
      </c>
      <c r="W33" s="31">
        <f t="shared" si="0"/>
        <v>328963982</v>
      </c>
      <c r="X33" s="31">
        <f t="shared" si="0"/>
        <v>328424868</v>
      </c>
      <c r="Y33" s="31">
        <f t="shared" si="0"/>
        <v>539114</v>
      </c>
      <c r="Z33" s="32">
        <f>+IF(X33&lt;&gt;0,+(Y33/X33)*100,0)</f>
        <v>0.16415139428479575</v>
      </c>
      <c r="AA33" s="29">
        <f>SUM(AA6:AA32)</f>
        <v>328424868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38756333</v>
      </c>
      <c r="D35" s="20"/>
      <c r="E35" s="21">
        <v>35996801</v>
      </c>
      <c r="F35" s="22">
        <v>36549796</v>
      </c>
      <c r="G35" s="22">
        <v>3085127</v>
      </c>
      <c r="H35" s="22">
        <v>2993624</v>
      </c>
      <c r="I35" s="22">
        <v>3091998</v>
      </c>
      <c r="J35" s="22">
        <v>9170749</v>
      </c>
      <c r="K35" s="22">
        <v>3139672</v>
      </c>
      <c r="L35" s="22">
        <v>4662424</v>
      </c>
      <c r="M35" s="22">
        <v>3012234</v>
      </c>
      <c r="N35" s="22">
        <v>10814330</v>
      </c>
      <c r="O35" s="22">
        <v>2994747</v>
      </c>
      <c r="P35" s="22">
        <v>3102868</v>
      </c>
      <c r="Q35" s="22">
        <v>3179152</v>
      </c>
      <c r="R35" s="22">
        <v>9276767</v>
      </c>
      <c r="S35" s="22">
        <v>2991926</v>
      </c>
      <c r="T35" s="22">
        <v>3029490</v>
      </c>
      <c r="U35" s="22">
        <v>2614190</v>
      </c>
      <c r="V35" s="22">
        <v>8635606</v>
      </c>
      <c r="W35" s="22">
        <v>37897452</v>
      </c>
      <c r="X35" s="22">
        <v>36549796</v>
      </c>
      <c r="Y35" s="22">
        <v>1347656</v>
      </c>
      <c r="Z35" s="23">
        <v>3.6871778983390224</v>
      </c>
      <c r="AA35" s="20">
        <v>36549796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127600781</v>
      </c>
      <c r="D37" s="20"/>
      <c r="E37" s="21">
        <v>104514460</v>
      </c>
      <c r="F37" s="22">
        <v>104514460</v>
      </c>
      <c r="G37" s="22"/>
      <c r="H37" s="22">
        <v>17092420</v>
      </c>
      <c r="I37" s="22">
        <v>16910712</v>
      </c>
      <c r="J37" s="22">
        <v>34003132</v>
      </c>
      <c r="K37" s="22">
        <v>21068954</v>
      </c>
      <c r="L37" s="22">
        <v>4812</v>
      </c>
      <c r="M37" s="22"/>
      <c r="N37" s="22">
        <v>21073766</v>
      </c>
      <c r="O37" s="22"/>
      <c r="P37" s="22"/>
      <c r="Q37" s="22">
        <v>47072252</v>
      </c>
      <c r="R37" s="22">
        <v>47072252</v>
      </c>
      <c r="S37" s="22">
        <v>22179354</v>
      </c>
      <c r="T37" s="22"/>
      <c r="U37" s="22">
        <v>10308954</v>
      </c>
      <c r="V37" s="22">
        <v>32488308</v>
      </c>
      <c r="W37" s="22">
        <v>134637458</v>
      </c>
      <c r="X37" s="22">
        <v>104514460</v>
      </c>
      <c r="Y37" s="22">
        <v>30122998</v>
      </c>
      <c r="Z37" s="23">
        <v>28.821847235301217</v>
      </c>
      <c r="AA37" s="20">
        <v>104514460</v>
      </c>
    </row>
    <row r="38" spans="1:27" x14ac:dyDescent="0.25">
      <c r="A38" s="19" t="s">
        <v>64</v>
      </c>
      <c r="B38" s="15" t="s">
        <v>32</v>
      </c>
      <c r="C38" s="20">
        <v>7395940</v>
      </c>
      <c r="D38" s="20"/>
      <c r="E38" s="21">
        <v>7302036</v>
      </c>
      <c r="F38" s="22">
        <v>6302036</v>
      </c>
      <c r="G38" s="22"/>
      <c r="H38" s="22"/>
      <c r="I38" s="22"/>
      <c r="J38" s="22"/>
      <c r="K38" s="22">
        <v>445433</v>
      </c>
      <c r="L38" s="22"/>
      <c r="M38" s="22"/>
      <c r="N38" s="22">
        <v>445433</v>
      </c>
      <c r="O38" s="22">
        <v>806552</v>
      </c>
      <c r="P38" s="22">
        <v>366277</v>
      </c>
      <c r="Q38" s="22">
        <v>222541</v>
      </c>
      <c r="R38" s="22">
        <v>1395370</v>
      </c>
      <c r="S38" s="22">
        <v>121864</v>
      </c>
      <c r="T38" s="22">
        <v>796470</v>
      </c>
      <c r="U38" s="22">
        <v>2016409</v>
      </c>
      <c r="V38" s="22">
        <v>2934743</v>
      </c>
      <c r="W38" s="22">
        <v>4775546</v>
      </c>
      <c r="X38" s="22">
        <v>6302036</v>
      </c>
      <c r="Y38" s="22">
        <v>-1526490</v>
      </c>
      <c r="Z38" s="23">
        <v>-24.222172009172908</v>
      </c>
      <c r="AA38" s="20">
        <v>6302036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3688413</v>
      </c>
      <c r="D40" s="20"/>
      <c r="E40" s="21">
        <v>5650834</v>
      </c>
      <c r="F40" s="22">
        <v>6523123</v>
      </c>
      <c r="G40" s="22"/>
      <c r="H40" s="22">
        <v>941807</v>
      </c>
      <c r="I40" s="22">
        <v>470904</v>
      </c>
      <c r="J40" s="22">
        <v>1412711</v>
      </c>
      <c r="K40" s="22">
        <v>470904</v>
      </c>
      <c r="L40" s="22"/>
      <c r="M40" s="22">
        <v>-88984</v>
      </c>
      <c r="N40" s="22">
        <v>381920</v>
      </c>
      <c r="O40" s="22">
        <v>298868</v>
      </c>
      <c r="P40" s="22">
        <v>298030</v>
      </c>
      <c r="Q40" s="22">
        <v>298027</v>
      </c>
      <c r="R40" s="22">
        <v>894925</v>
      </c>
      <c r="S40" s="22">
        <v>296965</v>
      </c>
      <c r="T40" s="22">
        <v>296946</v>
      </c>
      <c r="U40" s="22"/>
      <c r="V40" s="22">
        <v>593911</v>
      </c>
      <c r="W40" s="22">
        <v>3283467</v>
      </c>
      <c r="X40" s="22">
        <v>6523123</v>
      </c>
      <c r="Y40" s="22">
        <v>-3239656</v>
      </c>
      <c r="Z40" s="23">
        <v>-49.664186923962653</v>
      </c>
      <c r="AA40" s="20">
        <v>6523123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1465027</v>
      </c>
      <c r="D42" s="20"/>
      <c r="E42" s="21">
        <v>13881915</v>
      </c>
      <c r="F42" s="22">
        <v>10161853</v>
      </c>
      <c r="G42" s="22"/>
      <c r="H42" s="22"/>
      <c r="I42" s="22"/>
      <c r="J42" s="22"/>
      <c r="K42" s="22">
        <v>385754</v>
      </c>
      <c r="L42" s="22">
        <v>21433</v>
      </c>
      <c r="M42" s="22">
        <v>2149631</v>
      </c>
      <c r="N42" s="22">
        <v>2556818</v>
      </c>
      <c r="O42" s="22">
        <v>253367</v>
      </c>
      <c r="P42" s="22">
        <v>11937</v>
      </c>
      <c r="Q42" s="22">
        <v>2812008</v>
      </c>
      <c r="R42" s="22">
        <v>3077312</v>
      </c>
      <c r="S42" s="22">
        <v>4902804</v>
      </c>
      <c r="T42" s="22"/>
      <c r="U42" s="22">
        <v>590616</v>
      </c>
      <c r="V42" s="22">
        <v>5493420</v>
      </c>
      <c r="W42" s="22">
        <v>11127550</v>
      </c>
      <c r="X42" s="22">
        <v>10161853</v>
      </c>
      <c r="Y42" s="22">
        <v>965697</v>
      </c>
      <c r="Z42" s="23">
        <v>9.5031585282723547</v>
      </c>
      <c r="AA42" s="20">
        <v>10161853</v>
      </c>
    </row>
    <row r="43" spans="1:27" x14ac:dyDescent="0.25">
      <c r="A43" s="19" t="s">
        <v>68</v>
      </c>
      <c r="B43" s="15" t="s">
        <v>32</v>
      </c>
      <c r="C43" s="20">
        <v>15744803</v>
      </c>
      <c r="D43" s="20"/>
      <c r="E43" s="21">
        <v>3787000</v>
      </c>
      <c r="F43" s="22">
        <v>6493828</v>
      </c>
      <c r="G43" s="22"/>
      <c r="H43" s="22">
        <v>356335</v>
      </c>
      <c r="I43" s="22">
        <v>512773</v>
      </c>
      <c r="J43" s="22">
        <v>869108</v>
      </c>
      <c r="K43" s="22"/>
      <c r="L43" s="22">
        <v>304891</v>
      </c>
      <c r="M43" s="22"/>
      <c r="N43" s="22">
        <v>304891</v>
      </c>
      <c r="O43" s="22">
        <v>166735</v>
      </c>
      <c r="P43" s="22">
        <v>304007</v>
      </c>
      <c r="Q43" s="22">
        <v>327852</v>
      </c>
      <c r="R43" s="22">
        <v>798594</v>
      </c>
      <c r="S43" s="22">
        <v>714887</v>
      </c>
      <c r="T43" s="22"/>
      <c r="U43" s="22">
        <v>83142</v>
      </c>
      <c r="V43" s="22">
        <v>798029</v>
      </c>
      <c r="W43" s="22">
        <v>2770622</v>
      </c>
      <c r="X43" s="22">
        <v>6493828</v>
      </c>
      <c r="Y43" s="22">
        <v>-3723206</v>
      </c>
      <c r="Z43" s="23">
        <v>-57.334533652569796</v>
      </c>
      <c r="AA43" s="20">
        <v>6493828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92702730</v>
      </c>
      <c r="D45" s="20"/>
      <c r="E45" s="21">
        <v>57273770</v>
      </c>
      <c r="F45" s="22">
        <v>55473770</v>
      </c>
      <c r="G45" s="22">
        <v>1163773</v>
      </c>
      <c r="H45" s="22">
        <v>10107646</v>
      </c>
      <c r="I45" s="22">
        <v>10214809</v>
      </c>
      <c r="J45" s="22">
        <v>21486228</v>
      </c>
      <c r="K45" s="22">
        <v>7905345</v>
      </c>
      <c r="L45" s="22">
        <v>13591499</v>
      </c>
      <c r="M45" s="22">
        <v>2848956</v>
      </c>
      <c r="N45" s="22">
        <v>24345800</v>
      </c>
      <c r="O45" s="22">
        <v>1040665</v>
      </c>
      <c r="P45" s="22">
        <v>1284927</v>
      </c>
      <c r="Q45" s="22">
        <v>22358041</v>
      </c>
      <c r="R45" s="22">
        <v>24683633</v>
      </c>
      <c r="S45" s="22">
        <v>7054991</v>
      </c>
      <c r="T45" s="22">
        <v>1314608</v>
      </c>
      <c r="U45" s="22">
        <v>14078565</v>
      </c>
      <c r="V45" s="22">
        <v>22448164</v>
      </c>
      <c r="W45" s="22">
        <v>92963825</v>
      </c>
      <c r="X45" s="22">
        <v>55473770</v>
      </c>
      <c r="Y45" s="22">
        <v>37490055</v>
      </c>
      <c r="Z45" s="23">
        <v>67.581588559782404</v>
      </c>
      <c r="AA45" s="20">
        <v>55473770</v>
      </c>
    </row>
    <row r="46" spans="1:27" x14ac:dyDescent="0.25">
      <c r="A46" s="19" t="s">
        <v>71</v>
      </c>
      <c r="B46" s="15" t="s">
        <v>32</v>
      </c>
      <c r="C46" s="20">
        <v>505361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287859388</v>
      </c>
      <c r="D48" s="29">
        <f t="shared" ref="D48:Y48" si="1">SUM(D35:D47)</f>
        <v>0</v>
      </c>
      <c r="E48" s="30">
        <f t="shared" si="1"/>
        <v>228406816</v>
      </c>
      <c r="F48" s="31">
        <f t="shared" si="1"/>
        <v>226018866</v>
      </c>
      <c r="G48" s="31">
        <f t="shared" si="1"/>
        <v>4248900</v>
      </c>
      <c r="H48" s="31">
        <f t="shared" si="1"/>
        <v>31491832</v>
      </c>
      <c r="I48" s="31">
        <f t="shared" si="1"/>
        <v>31201196</v>
      </c>
      <c r="J48" s="31">
        <f t="shared" si="1"/>
        <v>66941928</v>
      </c>
      <c r="K48" s="31">
        <f t="shared" si="1"/>
        <v>33416062</v>
      </c>
      <c r="L48" s="31">
        <f t="shared" si="1"/>
        <v>18585059</v>
      </c>
      <c r="M48" s="31">
        <f t="shared" si="1"/>
        <v>7921837</v>
      </c>
      <c r="N48" s="31">
        <f t="shared" si="1"/>
        <v>59922958</v>
      </c>
      <c r="O48" s="31">
        <f t="shared" si="1"/>
        <v>5560934</v>
      </c>
      <c r="P48" s="31">
        <f t="shared" si="1"/>
        <v>5368046</v>
      </c>
      <c r="Q48" s="31">
        <f t="shared" si="1"/>
        <v>76269873</v>
      </c>
      <c r="R48" s="31">
        <f t="shared" si="1"/>
        <v>87198853</v>
      </c>
      <c r="S48" s="31">
        <f t="shared" si="1"/>
        <v>38262791</v>
      </c>
      <c r="T48" s="31">
        <f t="shared" si="1"/>
        <v>5437514</v>
      </c>
      <c r="U48" s="31">
        <f t="shared" si="1"/>
        <v>29691876</v>
      </c>
      <c r="V48" s="31">
        <f t="shared" si="1"/>
        <v>73392181</v>
      </c>
      <c r="W48" s="31">
        <f t="shared" si="1"/>
        <v>287455920</v>
      </c>
      <c r="X48" s="31">
        <f t="shared" si="1"/>
        <v>226018866</v>
      </c>
      <c r="Y48" s="31">
        <f t="shared" si="1"/>
        <v>61437054</v>
      </c>
      <c r="Z48" s="32">
        <f>+IF(X48&lt;&gt;0,+(Y48/X48)*100,0)</f>
        <v>27.182268050137022</v>
      </c>
      <c r="AA48" s="29">
        <f>SUM(AA35:AA47)</f>
        <v>226018866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17308969</v>
      </c>
      <c r="D49" s="39">
        <f t="shared" si="2"/>
        <v>0</v>
      </c>
      <c r="E49" s="40">
        <f t="shared" si="2"/>
        <v>95010397</v>
      </c>
      <c r="F49" s="41">
        <f t="shared" si="2"/>
        <v>102406002</v>
      </c>
      <c r="G49" s="41">
        <f t="shared" si="2"/>
        <v>67847929</v>
      </c>
      <c r="H49" s="41">
        <f t="shared" si="2"/>
        <v>-18010210</v>
      </c>
      <c r="I49" s="41">
        <f t="shared" si="2"/>
        <v>-16043759</v>
      </c>
      <c r="J49" s="41">
        <f t="shared" si="2"/>
        <v>33793960</v>
      </c>
      <c r="K49" s="41">
        <f t="shared" si="2"/>
        <v>-18959697</v>
      </c>
      <c r="L49" s="41">
        <f t="shared" si="2"/>
        <v>-3788365</v>
      </c>
      <c r="M49" s="41">
        <f t="shared" si="2"/>
        <v>55218811</v>
      </c>
      <c r="N49" s="41">
        <f t="shared" si="2"/>
        <v>32470749</v>
      </c>
      <c r="O49" s="41">
        <f t="shared" si="2"/>
        <v>14362210</v>
      </c>
      <c r="P49" s="41">
        <f t="shared" si="2"/>
        <v>12840812</v>
      </c>
      <c r="Q49" s="41">
        <f t="shared" si="2"/>
        <v>-25017718</v>
      </c>
      <c r="R49" s="41">
        <f t="shared" si="2"/>
        <v>2185304</v>
      </c>
      <c r="S49" s="41">
        <f t="shared" si="2"/>
        <v>-20453392</v>
      </c>
      <c r="T49" s="41">
        <f t="shared" si="2"/>
        <v>7530393</v>
      </c>
      <c r="U49" s="41">
        <f t="shared" si="2"/>
        <v>-14018952</v>
      </c>
      <c r="V49" s="41">
        <f t="shared" si="2"/>
        <v>-26941951</v>
      </c>
      <c r="W49" s="41">
        <f t="shared" si="2"/>
        <v>41508062</v>
      </c>
      <c r="X49" s="41">
        <f t="shared" si="2"/>
        <v>102406002</v>
      </c>
      <c r="Y49" s="41">
        <f t="shared" si="2"/>
        <v>-60897940</v>
      </c>
      <c r="Z49" s="42">
        <f>+IF(X49&lt;&gt;0,+(Y49/X49)*100,0)</f>
        <v>-59.467158965936392</v>
      </c>
      <c r="AA49" s="39">
        <f>+AA33-AA48</f>
        <v>102406002</v>
      </c>
    </row>
    <row r="50" spans="1:27" x14ac:dyDescent="0.25">
      <c r="A50" s="43" t="s">
        <v>75</v>
      </c>
      <c r="B50" s="15" t="s">
        <v>32</v>
      </c>
      <c r="C50" s="20">
        <v>5250000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22558969</v>
      </c>
      <c r="D52" s="48">
        <f t="shared" si="3"/>
        <v>0</v>
      </c>
      <c r="E52" s="49">
        <f t="shared" si="3"/>
        <v>95010397</v>
      </c>
      <c r="F52" s="50">
        <f t="shared" si="3"/>
        <v>102406002</v>
      </c>
      <c r="G52" s="50">
        <f t="shared" si="3"/>
        <v>67847929</v>
      </c>
      <c r="H52" s="50">
        <f t="shared" si="3"/>
        <v>-18010210</v>
      </c>
      <c r="I52" s="50">
        <f t="shared" si="3"/>
        <v>-16043759</v>
      </c>
      <c r="J52" s="50">
        <f t="shared" si="3"/>
        <v>33793960</v>
      </c>
      <c r="K52" s="50">
        <f t="shared" si="3"/>
        <v>-18959697</v>
      </c>
      <c r="L52" s="50">
        <f t="shared" si="3"/>
        <v>-3788365</v>
      </c>
      <c r="M52" s="50">
        <f t="shared" si="3"/>
        <v>55218811</v>
      </c>
      <c r="N52" s="50">
        <f t="shared" si="3"/>
        <v>32470749</v>
      </c>
      <c r="O52" s="50">
        <f t="shared" si="3"/>
        <v>14362210</v>
      </c>
      <c r="P52" s="50">
        <f t="shared" si="3"/>
        <v>12840812</v>
      </c>
      <c r="Q52" s="50">
        <f t="shared" si="3"/>
        <v>-25017718</v>
      </c>
      <c r="R52" s="50">
        <f t="shared" si="3"/>
        <v>2185304</v>
      </c>
      <c r="S52" s="50">
        <f t="shared" si="3"/>
        <v>-20453392</v>
      </c>
      <c r="T52" s="50">
        <f t="shared" si="3"/>
        <v>7530393</v>
      </c>
      <c r="U52" s="50">
        <f t="shared" si="3"/>
        <v>-14018952</v>
      </c>
      <c r="V52" s="50">
        <f t="shared" si="3"/>
        <v>-26941951</v>
      </c>
      <c r="W52" s="50">
        <f t="shared" si="3"/>
        <v>41508062</v>
      </c>
      <c r="X52" s="50">
        <f t="shared" si="3"/>
        <v>102406002</v>
      </c>
      <c r="Y52" s="50">
        <f t="shared" si="3"/>
        <v>-60897940</v>
      </c>
      <c r="Z52" s="51">
        <f>+IF(X52&lt;&gt;0,+(Y52/X52)*100,0)</f>
        <v>-59.467158965936392</v>
      </c>
      <c r="AA52" s="48">
        <f>SUM(AA49:AA51)</f>
        <v>102406002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22558969</v>
      </c>
      <c r="D54" s="54">
        <f>+D52-D53</f>
        <v>0</v>
      </c>
      <c r="E54" s="55">
        <f t="shared" si="4"/>
        <v>95010397</v>
      </c>
      <c r="F54" s="56">
        <f t="shared" si="4"/>
        <v>102406002</v>
      </c>
      <c r="G54" s="56">
        <f t="shared" si="4"/>
        <v>67847929</v>
      </c>
      <c r="H54" s="56">
        <f t="shared" si="4"/>
        <v>-18010210</v>
      </c>
      <c r="I54" s="56">
        <f t="shared" si="4"/>
        <v>-16043759</v>
      </c>
      <c r="J54" s="56">
        <f t="shared" si="4"/>
        <v>33793960</v>
      </c>
      <c r="K54" s="56">
        <f t="shared" si="4"/>
        <v>-18959697</v>
      </c>
      <c r="L54" s="56">
        <f t="shared" si="4"/>
        <v>-3788365</v>
      </c>
      <c r="M54" s="56">
        <f t="shared" si="4"/>
        <v>55218811</v>
      </c>
      <c r="N54" s="56">
        <f t="shared" si="4"/>
        <v>32470749</v>
      </c>
      <c r="O54" s="56">
        <f t="shared" si="4"/>
        <v>14362210</v>
      </c>
      <c r="P54" s="56">
        <f t="shared" si="4"/>
        <v>12840812</v>
      </c>
      <c r="Q54" s="56">
        <f t="shared" si="4"/>
        <v>-25017718</v>
      </c>
      <c r="R54" s="56">
        <f t="shared" si="4"/>
        <v>2185304</v>
      </c>
      <c r="S54" s="56">
        <f t="shared" si="4"/>
        <v>-20453392</v>
      </c>
      <c r="T54" s="56">
        <f t="shared" si="4"/>
        <v>7530393</v>
      </c>
      <c r="U54" s="56">
        <f t="shared" si="4"/>
        <v>-14018952</v>
      </c>
      <c r="V54" s="56">
        <f t="shared" si="4"/>
        <v>-26941951</v>
      </c>
      <c r="W54" s="56">
        <f t="shared" si="4"/>
        <v>41508062</v>
      </c>
      <c r="X54" s="56">
        <f t="shared" si="4"/>
        <v>102406002</v>
      </c>
      <c r="Y54" s="56">
        <f t="shared" si="4"/>
        <v>-60897940</v>
      </c>
      <c r="Z54" s="57">
        <f>+IF(X54&lt;&gt;0,+(Y54/X54)*100,0)</f>
        <v>-59.467158965936392</v>
      </c>
      <c r="AA54" s="54">
        <f>+AA52-AA53</f>
        <v>102406002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22558969</v>
      </c>
      <c r="D57" s="48">
        <f>SUM(D54:D56)</f>
        <v>0</v>
      </c>
      <c r="E57" s="49">
        <f t="shared" si="5"/>
        <v>95010397</v>
      </c>
      <c r="F57" s="50">
        <f t="shared" si="5"/>
        <v>102406002</v>
      </c>
      <c r="G57" s="50">
        <f t="shared" si="5"/>
        <v>67847929</v>
      </c>
      <c r="H57" s="50">
        <f t="shared" si="5"/>
        <v>-18010210</v>
      </c>
      <c r="I57" s="50">
        <f t="shared" si="5"/>
        <v>-16043759</v>
      </c>
      <c r="J57" s="50">
        <f t="shared" si="5"/>
        <v>33793960</v>
      </c>
      <c r="K57" s="50">
        <f t="shared" si="5"/>
        <v>-18959697</v>
      </c>
      <c r="L57" s="50">
        <f t="shared" si="5"/>
        <v>-3788365</v>
      </c>
      <c r="M57" s="50">
        <f t="shared" si="5"/>
        <v>55218811</v>
      </c>
      <c r="N57" s="50">
        <f t="shared" si="5"/>
        <v>32470749</v>
      </c>
      <c r="O57" s="50">
        <f t="shared" si="5"/>
        <v>14362210</v>
      </c>
      <c r="P57" s="50">
        <f t="shared" si="5"/>
        <v>12840812</v>
      </c>
      <c r="Q57" s="50">
        <f t="shared" si="5"/>
        <v>-25017718</v>
      </c>
      <c r="R57" s="50">
        <f t="shared" si="5"/>
        <v>2185304</v>
      </c>
      <c r="S57" s="50">
        <f t="shared" si="5"/>
        <v>-20453392</v>
      </c>
      <c r="T57" s="50">
        <f t="shared" si="5"/>
        <v>7530393</v>
      </c>
      <c r="U57" s="50">
        <f t="shared" si="5"/>
        <v>-14018952</v>
      </c>
      <c r="V57" s="50">
        <f t="shared" si="5"/>
        <v>-26941951</v>
      </c>
      <c r="W57" s="50">
        <f t="shared" si="5"/>
        <v>41508062</v>
      </c>
      <c r="X57" s="50">
        <f t="shared" si="5"/>
        <v>102406002</v>
      </c>
      <c r="Y57" s="50">
        <f t="shared" si="5"/>
        <v>-60897940</v>
      </c>
      <c r="Z57" s="51">
        <f>+IF(X57&lt;&gt;0,+(Y57/X57)*100,0)</f>
        <v>-59.467158965936392</v>
      </c>
      <c r="AA57" s="48">
        <f>SUM(AA54:AA56)</f>
        <v>102406002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22558969</v>
      </c>
      <c r="D60" s="65">
        <f>SUM(D57:D59)</f>
        <v>0</v>
      </c>
      <c r="E60" s="66">
        <f t="shared" si="6"/>
        <v>95010397</v>
      </c>
      <c r="F60" s="67">
        <f t="shared" si="6"/>
        <v>102406002</v>
      </c>
      <c r="G60" s="67">
        <f t="shared" si="6"/>
        <v>67847929</v>
      </c>
      <c r="H60" s="67">
        <f t="shared" si="6"/>
        <v>-18010210</v>
      </c>
      <c r="I60" s="67">
        <f t="shared" si="6"/>
        <v>-16043759</v>
      </c>
      <c r="J60" s="67">
        <f t="shared" si="6"/>
        <v>33793960</v>
      </c>
      <c r="K60" s="67">
        <f t="shared" si="6"/>
        <v>-18959697</v>
      </c>
      <c r="L60" s="67">
        <f t="shared" si="6"/>
        <v>-3788365</v>
      </c>
      <c r="M60" s="67">
        <f t="shared" si="6"/>
        <v>55218811</v>
      </c>
      <c r="N60" s="67">
        <f t="shared" si="6"/>
        <v>32470749</v>
      </c>
      <c r="O60" s="67">
        <f t="shared" si="6"/>
        <v>14362210</v>
      </c>
      <c r="P60" s="67">
        <f t="shared" si="6"/>
        <v>12840812</v>
      </c>
      <c r="Q60" s="67">
        <f t="shared" si="6"/>
        <v>-25017718</v>
      </c>
      <c r="R60" s="67">
        <f t="shared" si="6"/>
        <v>2185304</v>
      </c>
      <c r="S60" s="67">
        <f t="shared" si="6"/>
        <v>-20453392</v>
      </c>
      <c r="T60" s="67">
        <f t="shared" si="6"/>
        <v>7530393</v>
      </c>
      <c r="U60" s="67">
        <f t="shared" si="6"/>
        <v>-14018952</v>
      </c>
      <c r="V60" s="67">
        <f t="shared" si="6"/>
        <v>-26941951</v>
      </c>
      <c r="W60" s="67">
        <f t="shared" si="6"/>
        <v>41508062</v>
      </c>
      <c r="X60" s="67">
        <f t="shared" si="6"/>
        <v>102406002</v>
      </c>
      <c r="Y60" s="67">
        <f t="shared" si="6"/>
        <v>-60897940</v>
      </c>
      <c r="Z60" s="68">
        <f>+IF(X60&lt;&gt;0,+(Y60/X60)*100,0)</f>
        <v>-59.467158965936392</v>
      </c>
      <c r="AA60" s="65">
        <f>SUM(AA57:AA59)</f>
        <v>102406002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5000000</v>
      </c>
      <c r="F26" s="22">
        <v>5000000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5000000</v>
      </c>
      <c r="Y26" s="22">
        <v>-5000000</v>
      </c>
      <c r="Z26" s="23">
        <v>-100</v>
      </c>
      <c r="AA26" s="20">
        <v>5000000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5000000</v>
      </c>
      <c r="F33" s="31">
        <f t="shared" si="0"/>
        <v>5000000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5000000</v>
      </c>
      <c r="Y33" s="31">
        <f t="shared" si="0"/>
        <v>-5000000</v>
      </c>
      <c r="Z33" s="32">
        <f>+IF(X33&lt;&gt;0,+(Y33/X33)*100,0)</f>
        <v>-100</v>
      </c>
      <c r="AA33" s="29">
        <f>SUM(AA6:AA32)</f>
        <v>5000000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8537913</v>
      </c>
      <c r="D35" s="20"/>
      <c r="E35" s="21">
        <v>10014670</v>
      </c>
      <c r="F35" s="22">
        <v>10073115</v>
      </c>
      <c r="G35" s="22"/>
      <c r="H35" s="22"/>
      <c r="I35" s="22">
        <v>696948</v>
      </c>
      <c r="J35" s="22">
        <v>696948</v>
      </c>
      <c r="K35" s="22">
        <v>1999052</v>
      </c>
      <c r="L35" s="22">
        <v>660839</v>
      </c>
      <c r="M35" s="22">
        <v>1023257</v>
      </c>
      <c r="N35" s="22">
        <v>3683148</v>
      </c>
      <c r="O35" s="22">
        <v>701043</v>
      </c>
      <c r="P35" s="22">
        <v>609298</v>
      </c>
      <c r="Q35" s="22">
        <v>587234</v>
      </c>
      <c r="R35" s="22">
        <v>1897575</v>
      </c>
      <c r="S35" s="22">
        <v>657920</v>
      </c>
      <c r="T35" s="22">
        <v>542687</v>
      </c>
      <c r="U35" s="22">
        <v>630878</v>
      </c>
      <c r="V35" s="22">
        <v>1831485</v>
      </c>
      <c r="W35" s="22">
        <v>8109156</v>
      </c>
      <c r="X35" s="22">
        <v>10073115</v>
      </c>
      <c r="Y35" s="22">
        <v>-1963959</v>
      </c>
      <c r="Z35" s="23">
        <v>-19.497037410969696</v>
      </c>
      <c r="AA35" s="20">
        <v>10073115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6171807</v>
      </c>
      <c r="D38" s="20"/>
      <c r="E38" s="21">
        <v>2500000</v>
      </c>
      <c r="F38" s="22">
        <v>2500000</v>
      </c>
      <c r="G38" s="22">
        <v>86930</v>
      </c>
      <c r="H38" s="22">
        <v>37510</v>
      </c>
      <c r="I38" s="22">
        <v>19265</v>
      </c>
      <c r="J38" s="22">
        <v>143705</v>
      </c>
      <c r="K38" s="22">
        <v>289334</v>
      </c>
      <c r="L38" s="22">
        <v>213356</v>
      </c>
      <c r="M38" s="22">
        <v>336471</v>
      </c>
      <c r="N38" s="22">
        <v>839161</v>
      </c>
      <c r="O38" s="22">
        <v>272911</v>
      </c>
      <c r="P38" s="22">
        <v>262312</v>
      </c>
      <c r="Q38" s="22">
        <v>254115</v>
      </c>
      <c r="R38" s="22">
        <v>789338</v>
      </c>
      <c r="S38" s="22">
        <v>484385</v>
      </c>
      <c r="T38" s="22">
        <v>532523</v>
      </c>
      <c r="U38" s="22">
        <v>609756</v>
      </c>
      <c r="V38" s="22">
        <v>1626664</v>
      </c>
      <c r="W38" s="22">
        <v>3398868</v>
      </c>
      <c r="X38" s="22">
        <v>2500000</v>
      </c>
      <c r="Y38" s="22">
        <v>898868</v>
      </c>
      <c r="Z38" s="23">
        <v>35.954720000000002</v>
      </c>
      <c r="AA38" s="20">
        <v>2500000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33664242</v>
      </c>
      <c r="D42" s="20"/>
      <c r="E42" s="21">
        <v>8000000</v>
      </c>
      <c r="F42" s="22">
        <v>12500000</v>
      </c>
      <c r="G42" s="22">
        <v>163370</v>
      </c>
      <c r="H42" s="22">
        <v>78778</v>
      </c>
      <c r="I42" s="22">
        <v>385190</v>
      </c>
      <c r="J42" s="22">
        <v>627338</v>
      </c>
      <c r="K42" s="22">
        <v>2996932</v>
      </c>
      <c r="L42" s="22">
        <v>361905</v>
      </c>
      <c r="M42" s="22">
        <v>884434</v>
      </c>
      <c r="N42" s="22">
        <v>4243271</v>
      </c>
      <c r="O42" s="22">
        <v>356009</v>
      </c>
      <c r="P42" s="22"/>
      <c r="Q42" s="22">
        <v>139278</v>
      </c>
      <c r="R42" s="22">
        <v>495287</v>
      </c>
      <c r="S42" s="22">
        <v>155809</v>
      </c>
      <c r="T42" s="22">
        <v>2075945</v>
      </c>
      <c r="U42" s="22">
        <v>1292509</v>
      </c>
      <c r="V42" s="22">
        <v>3524263</v>
      </c>
      <c r="W42" s="22">
        <v>8890159</v>
      </c>
      <c r="X42" s="22">
        <v>12500000</v>
      </c>
      <c r="Y42" s="22">
        <v>-3609841</v>
      </c>
      <c r="Z42" s="23">
        <v>-28.878727999999999</v>
      </c>
      <c r="AA42" s="20">
        <v>12500000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111637671</v>
      </c>
      <c r="D45" s="20"/>
      <c r="E45" s="21">
        <v>90147701</v>
      </c>
      <c r="F45" s="22">
        <v>95947701</v>
      </c>
      <c r="G45" s="22">
        <v>1678619</v>
      </c>
      <c r="H45" s="22">
        <v>5478796</v>
      </c>
      <c r="I45" s="22">
        <v>12546213</v>
      </c>
      <c r="J45" s="22">
        <v>19703628</v>
      </c>
      <c r="K45" s="22">
        <v>8553644</v>
      </c>
      <c r="L45" s="22">
        <v>7343109</v>
      </c>
      <c r="M45" s="22">
        <v>7319624</v>
      </c>
      <c r="N45" s="22">
        <v>23216377</v>
      </c>
      <c r="O45" s="22">
        <v>4336849</v>
      </c>
      <c r="P45" s="22">
        <v>3574317</v>
      </c>
      <c r="Q45" s="22">
        <v>7789479</v>
      </c>
      <c r="R45" s="22">
        <v>15700645</v>
      </c>
      <c r="S45" s="22">
        <v>6486606</v>
      </c>
      <c r="T45" s="22">
        <v>8919503</v>
      </c>
      <c r="U45" s="22">
        <v>17000859</v>
      </c>
      <c r="V45" s="22">
        <v>32406968</v>
      </c>
      <c r="W45" s="22">
        <v>91027618</v>
      </c>
      <c r="X45" s="22">
        <v>95947701</v>
      </c>
      <c r="Y45" s="22">
        <v>-4920083</v>
      </c>
      <c r="Z45" s="23">
        <v>-5.1278800312265949</v>
      </c>
      <c r="AA45" s="20">
        <v>95947701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160011633</v>
      </c>
      <c r="D48" s="29">
        <f t="shared" ref="D48:Y48" si="1">SUM(D35:D47)</f>
        <v>0</v>
      </c>
      <c r="E48" s="30">
        <f t="shared" si="1"/>
        <v>110662371</v>
      </c>
      <c r="F48" s="31">
        <f t="shared" si="1"/>
        <v>121020816</v>
      </c>
      <c r="G48" s="31">
        <f t="shared" si="1"/>
        <v>1928919</v>
      </c>
      <c r="H48" s="31">
        <f t="shared" si="1"/>
        <v>5595084</v>
      </c>
      <c r="I48" s="31">
        <f t="shared" si="1"/>
        <v>13647616</v>
      </c>
      <c r="J48" s="31">
        <f t="shared" si="1"/>
        <v>21171619</v>
      </c>
      <c r="K48" s="31">
        <f t="shared" si="1"/>
        <v>13838962</v>
      </c>
      <c r="L48" s="31">
        <f t="shared" si="1"/>
        <v>8579209</v>
      </c>
      <c r="M48" s="31">
        <f t="shared" si="1"/>
        <v>9563786</v>
      </c>
      <c r="N48" s="31">
        <f t="shared" si="1"/>
        <v>31981957</v>
      </c>
      <c r="O48" s="31">
        <f t="shared" si="1"/>
        <v>5666812</v>
      </c>
      <c r="P48" s="31">
        <f t="shared" si="1"/>
        <v>4445927</v>
      </c>
      <c r="Q48" s="31">
        <f t="shared" si="1"/>
        <v>8770106</v>
      </c>
      <c r="R48" s="31">
        <f t="shared" si="1"/>
        <v>18882845</v>
      </c>
      <c r="S48" s="31">
        <f t="shared" si="1"/>
        <v>7784720</v>
      </c>
      <c r="T48" s="31">
        <f t="shared" si="1"/>
        <v>12070658</v>
      </c>
      <c r="U48" s="31">
        <f t="shared" si="1"/>
        <v>19534002</v>
      </c>
      <c r="V48" s="31">
        <f t="shared" si="1"/>
        <v>39389380</v>
      </c>
      <c r="W48" s="31">
        <f t="shared" si="1"/>
        <v>111425801</v>
      </c>
      <c r="X48" s="31">
        <f t="shared" si="1"/>
        <v>121020816</v>
      </c>
      <c r="Y48" s="31">
        <f t="shared" si="1"/>
        <v>-9595015</v>
      </c>
      <c r="Z48" s="32">
        <f>+IF(X48&lt;&gt;0,+(Y48/X48)*100,0)</f>
        <v>-7.9284005158253112</v>
      </c>
      <c r="AA48" s="29">
        <f>SUM(AA35:AA47)</f>
        <v>121020816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-160011633</v>
      </c>
      <c r="D49" s="39">
        <f t="shared" si="2"/>
        <v>0</v>
      </c>
      <c r="E49" s="40">
        <f t="shared" si="2"/>
        <v>-105662371</v>
      </c>
      <c r="F49" s="41">
        <f t="shared" si="2"/>
        <v>-116020816</v>
      </c>
      <c r="G49" s="41">
        <f t="shared" si="2"/>
        <v>-1928919</v>
      </c>
      <c r="H49" s="41">
        <f t="shared" si="2"/>
        <v>-5595084</v>
      </c>
      <c r="I49" s="41">
        <f t="shared" si="2"/>
        <v>-13647616</v>
      </c>
      <c r="J49" s="41">
        <f t="shared" si="2"/>
        <v>-21171619</v>
      </c>
      <c r="K49" s="41">
        <f t="shared" si="2"/>
        <v>-13838962</v>
      </c>
      <c r="L49" s="41">
        <f t="shared" si="2"/>
        <v>-8579209</v>
      </c>
      <c r="M49" s="41">
        <f t="shared" si="2"/>
        <v>-9563786</v>
      </c>
      <c r="N49" s="41">
        <f t="shared" si="2"/>
        <v>-31981957</v>
      </c>
      <c r="O49" s="41">
        <f t="shared" si="2"/>
        <v>-5666812</v>
      </c>
      <c r="P49" s="41">
        <f t="shared" si="2"/>
        <v>-4445927</v>
      </c>
      <c r="Q49" s="41">
        <f t="shared" si="2"/>
        <v>-8770106</v>
      </c>
      <c r="R49" s="41">
        <f t="shared" si="2"/>
        <v>-18882845</v>
      </c>
      <c r="S49" s="41">
        <f t="shared" si="2"/>
        <v>-7784720</v>
      </c>
      <c r="T49" s="41">
        <f t="shared" si="2"/>
        <v>-12070658</v>
      </c>
      <c r="U49" s="41">
        <f t="shared" si="2"/>
        <v>-19534002</v>
      </c>
      <c r="V49" s="41">
        <f t="shared" si="2"/>
        <v>-39389380</v>
      </c>
      <c r="W49" s="41">
        <f t="shared" si="2"/>
        <v>-111425801</v>
      </c>
      <c r="X49" s="41">
        <f t="shared" si="2"/>
        <v>-116020816</v>
      </c>
      <c r="Y49" s="41">
        <f t="shared" si="2"/>
        <v>4595015</v>
      </c>
      <c r="Z49" s="42">
        <f>+IF(X49&lt;&gt;0,+(Y49/X49)*100,0)</f>
        <v>-3.960509121052898</v>
      </c>
      <c r="AA49" s="39">
        <f>+AA33-AA48</f>
        <v>-116020816</v>
      </c>
    </row>
    <row r="50" spans="1:27" x14ac:dyDescent="0.25">
      <c r="A50" s="43" t="s">
        <v>75</v>
      </c>
      <c r="B50" s="15" t="s">
        <v>32</v>
      </c>
      <c r="C50" s="20">
        <v>16682579</v>
      </c>
      <c r="D50" s="20"/>
      <c r="E50" s="21">
        <v>4093000</v>
      </c>
      <c r="F50" s="22">
        <v>4093000</v>
      </c>
      <c r="G50" s="22"/>
      <c r="H50" s="22"/>
      <c r="I50" s="22"/>
      <c r="J50" s="22"/>
      <c r="K50" s="22"/>
      <c r="L50" s="22">
        <v>222241</v>
      </c>
      <c r="M50" s="22"/>
      <c r="N50" s="22">
        <v>222241</v>
      </c>
      <c r="O50" s="22"/>
      <c r="P50" s="22"/>
      <c r="Q50" s="22"/>
      <c r="R50" s="22"/>
      <c r="S50" s="22"/>
      <c r="T50" s="22"/>
      <c r="U50" s="22"/>
      <c r="V50" s="22"/>
      <c r="W50" s="22">
        <v>222241</v>
      </c>
      <c r="X50" s="22">
        <v>4093000</v>
      </c>
      <c r="Y50" s="22">
        <v>-3870759</v>
      </c>
      <c r="Z50" s="23">
        <v>-94.570217444417295</v>
      </c>
      <c r="AA50" s="20">
        <v>4093000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-143329054</v>
      </c>
      <c r="D52" s="48">
        <f t="shared" si="3"/>
        <v>0</v>
      </c>
      <c r="E52" s="49">
        <f t="shared" si="3"/>
        <v>-101569371</v>
      </c>
      <c r="F52" s="50">
        <f t="shared" si="3"/>
        <v>-111927816</v>
      </c>
      <c r="G52" s="50">
        <f t="shared" si="3"/>
        <v>-1928919</v>
      </c>
      <c r="H52" s="50">
        <f t="shared" si="3"/>
        <v>-5595084</v>
      </c>
      <c r="I52" s="50">
        <f t="shared" si="3"/>
        <v>-13647616</v>
      </c>
      <c r="J52" s="50">
        <f t="shared" si="3"/>
        <v>-21171619</v>
      </c>
      <c r="K52" s="50">
        <f t="shared" si="3"/>
        <v>-13838962</v>
      </c>
      <c r="L52" s="50">
        <f t="shared" si="3"/>
        <v>-8356968</v>
      </c>
      <c r="M52" s="50">
        <f t="shared" si="3"/>
        <v>-9563786</v>
      </c>
      <c r="N52" s="50">
        <f t="shared" si="3"/>
        <v>-31759716</v>
      </c>
      <c r="O52" s="50">
        <f t="shared" si="3"/>
        <v>-5666812</v>
      </c>
      <c r="P52" s="50">
        <f t="shared" si="3"/>
        <v>-4445927</v>
      </c>
      <c r="Q52" s="50">
        <f t="shared" si="3"/>
        <v>-8770106</v>
      </c>
      <c r="R52" s="50">
        <f t="shared" si="3"/>
        <v>-18882845</v>
      </c>
      <c r="S52" s="50">
        <f t="shared" si="3"/>
        <v>-7784720</v>
      </c>
      <c r="T52" s="50">
        <f t="shared" si="3"/>
        <v>-12070658</v>
      </c>
      <c r="U52" s="50">
        <f t="shared" si="3"/>
        <v>-19534002</v>
      </c>
      <c r="V52" s="50">
        <f t="shared" si="3"/>
        <v>-39389380</v>
      </c>
      <c r="W52" s="50">
        <f t="shared" si="3"/>
        <v>-111203560</v>
      </c>
      <c r="X52" s="50">
        <f t="shared" si="3"/>
        <v>-111927816</v>
      </c>
      <c r="Y52" s="50">
        <f t="shared" si="3"/>
        <v>724256</v>
      </c>
      <c r="Z52" s="51">
        <f>+IF(X52&lt;&gt;0,+(Y52/X52)*100,0)</f>
        <v>-0.64707418216754986</v>
      </c>
      <c r="AA52" s="48">
        <f>SUM(AA49:AA51)</f>
        <v>-111927816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-143329054</v>
      </c>
      <c r="D54" s="54">
        <f>+D52-D53</f>
        <v>0</v>
      </c>
      <c r="E54" s="55">
        <f t="shared" si="4"/>
        <v>-101569371</v>
      </c>
      <c r="F54" s="56">
        <f t="shared" si="4"/>
        <v>-111927816</v>
      </c>
      <c r="G54" s="56">
        <f t="shared" si="4"/>
        <v>-1928919</v>
      </c>
      <c r="H54" s="56">
        <f t="shared" si="4"/>
        <v>-5595084</v>
      </c>
      <c r="I54" s="56">
        <f t="shared" si="4"/>
        <v>-13647616</v>
      </c>
      <c r="J54" s="56">
        <f t="shared" si="4"/>
        <v>-21171619</v>
      </c>
      <c r="K54" s="56">
        <f t="shared" si="4"/>
        <v>-13838962</v>
      </c>
      <c r="L54" s="56">
        <f t="shared" si="4"/>
        <v>-8356968</v>
      </c>
      <c r="M54" s="56">
        <f t="shared" si="4"/>
        <v>-9563786</v>
      </c>
      <c r="N54" s="56">
        <f t="shared" si="4"/>
        <v>-31759716</v>
      </c>
      <c r="O54" s="56">
        <f t="shared" si="4"/>
        <v>-5666812</v>
      </c>
      <c r="P54" s="56">
        <f t="shared" si="4"/>
        <v>-4445927</v>
      </c>
      <c r="Q54" s="56">
        <f t="shared" si="4"/>
        <v>-8770106</v>
      </c>
      <c r="R54" s="56">
        <f t="shared" si="4"/>
        <v>-18882845</v>
      </c>
      <c r="S54" s="56">
        <f t="shared" si="4"/>
        <v>-7784720</v>
      </c>
      <c r="T54" s="56">
        <f t="shared" si="4"/>
        <v>-12070658</v>
      </c>
      <c r="U54" s="56">
        <f t="shared" si="4"/>
        <v>-19534002</v>
      </c>
      <c r="V54" s="56">
        <f t="shared" si="4"/>
        <v>-39389380</v>
      </c>
      <c r="W54" s="56">
        <f t="shared" si="4"/>
        <v>-111203560</v>
      </c>
      <c r="X54" s="56">
        <f t="shared" si="4"/>
        <v>-111927816</v>
      </c>
      <c r="Y54" s="56">
        <f t="shared" si="4"/>
        <v>724256</v>
      </c>
      <c r="Z54" s="57">
        <f>+IF(X54&lt;&gt;0,+(Y54/X54)*100,0)</f>
        <v>-0.64707418216754986</v>
      </c>
      <c r="AA54" s="54">
        <f>+AA52-AA53</f>
        <v>-111927816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-143329054</v>
      </c>
      <c r="D57" s="48">
        <f>SUM(D54:D56)</f>
        <v>0</v>
      </c>
      <c r="E57" s="49">
        <f t="shared" si="5"/>
        <v>-101569371</v>
      </c>
      <c r="F57" s="50">
        <f t="shared" si="5"/>
        <v>-111927816</v>
      </c>
      <c r="G57" s="50">
        <f t="shared" si="5"/>
        <v>-1928919</v>
      </c>
      <c r="H57" s="50">
        <f t="shared" si="5"/>
        <v>-5595084</v>
      </c>
      <c r="I57" s="50">
        <f t="shared" si="5"/>
        <v>-13647616</v>
      </c>
      <c r="J57" s="50">
        <f t="shared" si="5"/>
        <v>-21171619</v>
      </c>
      <c r="K57" s="50">
        <f t="shared" si="5"/>
        <v>-13838962</v>
      </c>
      <c r="L57" s="50">
        <f t="shared" si="5"/>
        <v>-8356968</v>
      </c>
      <c r="M57" s="50">
        <f t="shared" si="5"/>
        <v>-9563786</v>
      </c>
      <c r="N57" s="50">
        <f t="shared" si="5"/>
        <v>-31759716</v>
      </c>
      <c r="O57" s="50">
        <f t="shared" si="5"/>
        <v>-5666812</v>
      </c>
      <c r="P57" s="50">
        <f t="shared" si="5"/>
        <v>-4445927</v>
      </c>
      <c r="Q57" s="50">
        <f t="shared" si="5"/>
        <v>-8770106</v>
      </c>
      <c r="R57" s="50">
        <f t="shared" si="5"/>
        <v>-18882845</v>
      </c>
      <c r="S57" s="50">
        <f t="shared" si="5"/>
        <v>-7784720</v>
      </c>
      <c r="T57" s="50">
        <f t="shared" si="5"/>
        <v>-12070658</v>
      </c>
      <c r="U57" s="50">
        <f t="shared" si="5"/>
        <v>-19534002</v>
      </c>
      <c r="V57" s="50">
        <f t="shared" si="5"/>
        <v>-39389380</v>
      </c>
      <c r="W57" s="50">
        <f t="shared" si="5"/>
        <v>-111203560</v>
      </c>
      <c r="X57" s="50">
        <f t="shared" si="5"/>
        <v>-111927816</v>
      </c>
      <c r="Y57" s="50">
        <f t="shared" si="5"/>
        <v>724256</v>
      </c>
      <c r="Z57" s="51">
        <f>+IF(X57&lt;&gt;0,+(Y57/X57)*100,0)</f>
        <v>-0.64707418216754986</v>
      </c>
      <c r="AA57" s="48">
        <f>SUM(AA54:AA56)</f>
        <v>-111927816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-143329054</v>
      </c>
      <c r="D60" s="65">
        <f>SUM(D57:D59)</f>
        <v>0</v>
      </c>
      <c r="E60" s="66">
        <f t="shared" si="6"/>
        <v>-101569371</v>
      </c>
      <c r="F60" s="67">
        <f t="shared" si="6"/>
        <v>-111927816</v>
      </c>
      <c r="G60" s="67">
        <f t="shared" si="6"/>
        <v>-1928919</v>
      </c>
      <c r="H60" s="67">
        <f t="shared" si="6"/>
        <v>-5595084</v>
      </c>
      <c r="I60" s="67">
        <f t="shared" si="6"/>
        <v>-13647616</v>
      </c>
      <c r="J60" s="67">
        <f t="shared" si="6"/>
        <v>-21171619</v>
      </c>
      <c r="K60" s="67">
        <f t="shared" si="6"/>
        <v>-13838962</v>
      </c>
      <c r="L60" s="67">
        <f t="shared" si="6"/>
        <v>-8356968</v>
      </c>
      <c r="M60" s="67">
        <f t="shared" si="6"/>
        <v>-9563786</v>
      </c>
      <c r="N60" s="67">
        <f t="shared" si="6"/>
        <v>-31759716</v>
      </c>
      <c r="O60" s="67">
        <f t="shared" si="6"/>
        <v>-5666812</v>
      </c>
      <c r="P60" s="67">
        <f t="shared" si="6"/>
        <v>-4445927</v>
      </c>
      <c r="Q60" s="67">
        <f t="shared" si="6"/>
        <v>-8770106</v>
      </c>
      <c r="R60" s="67">
        <f t="shared" si="6"/>
        <v>-18882845</v>
      </c>
      <c r="S60" s="67">
        <f t="shared" si="6"/>
        <v>-7784720</v>
      </c>
      <c r="T60" s="67">
        <f t="shared" si="6"/>
        <v>-12070658</v>
      </c>
      <c r="U60" s="67">
        <f t="shared" si="6"/>
        <v>-19534002</v>
      </c>
      <c r="V60" s="67">
        <f t="shared" si="6"/>
        <v>-39389380</v>
      </c>
      <c r="W60" s="67">
        <f t="shared" si="6"/>
        <v>-111203560</v>
      </c>
      <c r="X60" s="67">
        <f t="shared" si="6"/>
        <v>-111927816</v>
      </c>
      <c r="Y60" s="67">
        <f t="shared" si="6"/>
        <v>724256</v>
      </c>
      <c r="Z60" s="68">
        <f>+IF(X60&lt;&gt;0,+(Y60/X60)*100,0)</f>
        <v>-0.64707418216754986</v>
      </c>
      <c r="AA60" s="65">
        <f>SUM(AA57:AA59)</f>
        <v>-111927816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1443201272</v>
      </c>
      <c r="D6" s="20"/>
      <c r="E6" s="21">
        <v>1654379586</v>
      </c>
      <c r="F6" s="22">
        <v>1784379586</v>
      </c>
      <c r="G6" s="22">
        <v>131975447</v>
      </c>
      <c r="H6" s="22">
        <v>162879761</v>
      </c>
      <c r="I6" s="22">
        <v>151835814</v>
      </c>
      <c r="J6" s="22">
        <v>446691022</v>
      </c>
      <c r="K6" s="22">
        <v>122955061</v>
      </c>
      <c r="L6" s="22">
        <v>134078323</v>
      </c>
      <c r="M6" s="22">
        <v>132914078</v>
      </c>
      <c r="N6" s="22">
        <v>389947462</v>
      </c>
      <c r="O6" s="22">
        <v>135351408</v>
      </c>
      <c r="P6" s="22">
        <v>136989412</v>
      </c>
      <c r="Q6" s="22">
        <v>128270476</v>
      </c>
      <c r="R6" s="22">
        <v>400611296</v>
      </c>
      <c r="S6" s="22">
        <v>136507990</v>
      </c>
      <c r="T6" s="22">
        <v>126690022</v>
      </c>
      <c r="U6" s="22">
        <v>118912963</v>
      </c>
      <c r="V6" s="22">
        <v>382110975</v>
      </c>
      <c r="W6" s="22">
        <v>1619360755</v>
      </c>
      <c r="X6" s="22">
        <v>1784379586</v>
      </c>
      <c r="Y6" s="22">
        <v>-165018831</v>
      </c>
      <c r="Z6" s="23">
        <v>-9.2479667608122931</v>
      </c>
      <c r="AA6" s="20">
        <v>1784379586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12702623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2391060</v>
      </c>
      <c r="D20" s="20"/>
      <c r="E20" s="21">
        <v>566365</v>
      </c>
      <c r="F20" s="22">
        <v>3611742</v>
      </c>
      <c r="G20" s="22"/>
      <c r="H20" s="22">
        <v>51509</v>
      </c>
      <c r="I20" s="22"/>
      <c r="J20" s="22">
        <v>51509</v>
      </c>
      <c r="K20" s="22"/>
      <c r="L20" s="22">
        <v>401993</v>
      </c>
      <c r="M20" s="22"/>
      <c r="N20" s="22">
        <v>401993</v>
      </c>
      <c r="O20" s="22"/>
      <c r="P20" s="22"/>
      <c r="Q20" s="22">
        <v>42421</v>
      </c>
      <c r="R20" s="22">
        <v>42421</v>
      </c>
      <c r="S20" s="22">
        <v>90031</v>
      </c>
      <c r="T20" s="22">
        <v>325049</v>
      </c>
      <c r="U20" s="22">
        <v>105010</v>
      </c>
      <c r="V20" s="22">
        <v>520090</v>
      </c>
      <c r="W20" s="22">
        <v>1016013</v>
      </c>
      <c r="X20" s="22">
        <v>3611742</v>
      </c>
      <c r="Y20" s="22">
        <v>-2595729</v>
      </c>
      <c r="Z20" s="18">
        <v>-71.869170056997419</v>
      </c>
      <c r="AA20" s="20">
        <v>3611742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1144213</v>
      </c>
      <c r="D24" s="20"/>
      <c r="E24" s="21">
        <v>1351535</v>
      </c>
      <c r="F24" s="22">
        <v>1330711</v>
      </c>
      <c r="G24" s="22">
        <v>-25751</v>
      </c>
      <c r="H24" s="22">
        <v>150</v>
      </c>
      <c r="I24" s="22">
        <v>-2320</v>
      </c>
      <c r="J24" s="22">
        <v>-27921</v>
      </c>
      <c r="K24" s="22">
        <v>8583</v>
      </c>
      <c r="L24" s="22">
        <v>248425</v>
      </c>
      <c r="M24" s="22">
        <v>-1547</v>
      </c>
      <c r="N24" s="22">
        <v>255461</v>
      </c>
      <c r="O24" s="22"/>
      <c r="P24" s="22">
        <v>120173</v>
      </c>
      <c r="Q24" s="22">
        <v>34335</v>
      </c>
      <c r="R24" s="22">
        <v>154508</v>
      </c>
      <c r="S24" s="22">
        <v>42415</v>
      </c>
      <c r="T24" s="22">
        <v>210859</v>
      </c>
      <c r="U24" s="22">
        <v>72380</v>
      </c>
      <c r="V24" s="22">
        <v>325654</v>
      </c>
      <c r="W24" s="22">
        <v>707702</v>
      </c>
      <c r="X24" s="22">
        <v>1330711</v>
      </c>
      <c r="Y24" s="22">
        <v>-623009</v>
      </c>
      <c r="Z24" s="23">
        <v>-46.817753817320209</v>
      </c>
      <c r="AA24" s="20">
        <v>1330711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215948549</v>
      </c>
      <c r="D26" s="20"/>
      <c r="E26" s="21">
        <v>237540761</v>
      </c>
      <c r="F26" s="22">
        <v>237540761</v>
      </c>
      <c r="G26" s="22"/>
      <c r="H26" s="22"/>
      <c r="I26" s="22"/>
      <c r="J26" s="22"/>
      <c r="K26" s="22"/>
      <c r="L26" s="22"/>
      <c r="M26" s="22"/>
      <c r="N26" s="22"/>
      <c r="O26" s="22">
        <v>2726949</v>
      </c>
      <c r="P26" s="22">
        <v>1983934</v>
      </c>
      <c r="Q26" s="22">
        <v>232540761</v>
      </c>
      <c r="R26" s="22">
        <v>237251644</v>
      </c>
      <c r="S26" s="22"/>
      <c r="T26" s="22"/>
      <c r="U26" s="22"/>
      <c r="V26" s="22"/>
      <c r="W26" s="22">
        <v>237251644</v>
      </c>
      <c r="X26" s="22">
        <v>237540761</v>
      </c>
      <c r="Y26" s="22">
        <v>-289117</v>
      </c>
      <c r="Z26" s="23">
        <v>-0.12171258472982664</v>
      </c>
      <c r="AA26" s="20">
        <v>237540761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>
        <v>355577465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355577465</v>
      </c>
      <c r="Y31" s="22">
        <v>-355577465</v>
      </c>
      <c r="Z31" s="23">
        <v>-100</v>
      </c>
      <c r="AA31" s="20">
        <v>355577465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1675387717</v>
      </c>
      <c r="D33" s="29">
        <f t="shared" ref="D33:Y33" si="0">SUM(D6:D32)</f>
        <v>0</v>
      </c>
      <c r="E33" s="30">
        <f t="shared" si="0"/>
        <v>1893838247</v>
      </c>
      <c r="F33" s="31">
        <f t="shared" si="0"/>
        <v>2382440265</v>
      </c>
      <c r="G33" s="31">
        <f t="shared" si="0"/>
        <v>131949696</v>
      </c>
      <c r="H33" s="31">
        <f t="shared" si="0"/>
        <v>162931420</v>
      </c>
      <c r="I33" s="31">
        <f t="shared" si="0"/>
        <v>151833494</v>
      </c>
      <c r="J33" s="31">
        <f t="shared" si="0"/>
        <v>446714610</v>
      </c>
      <c r="K33" s="31">
        <f t="shared" si="0"/>
        <v>122963644</v>
      </c>
      <c r="L33" s="31">
        <f t="shared" si="0"/>
        <v>134728741</v>
      </c>
      <c r="M33" s="31">
        <f t="shared" si="0"/>
        <v>132912531</v>
      </c>
      <c r="N33" s="31">
        <f t="shared" si="0"/>
        <v>390604916</v>
      </c>
      <c r="O33" s="31">
        <f t="shared" si="0"/>
        <v>138078357</v>
      </c>
      <c r="P33" s="31">
        <f t="shared" si="0"/>
        <v>139093519</v>
      </c>
      <c r="Q33" s="31">
        <f t="shared" si="0"/>
        <v>360887993</v>
      </c>
      <c r="R33" s="31">
        <f t="shared" si="0"/>
        <v>638059869</v>
      </c>
      <c r="S33" s="31">
        <f t="shared" si="0"/>
        <v>136640436</v>
      </c>
      <c r="T33" s="31">
        <f t="shared" si="0"/>
        <v>127225930</v>
      </c>
      <c r="U33" s="31">
        <f t="shared" si="0"/>
        <v>119090353</v>
      </c>
      <c r="V33" s="31">
        <f t="shared" si="0"/>
        <v>382956719</v>
      </c>
      <c r="W33" s="31">
        <f t="shared" si="0"/>
        <v>1858336114</v>
      </c>
      <c r="X33" s="31">
        <f t="shared" si="0"/>
        <v>2382440265</v>
      </c>
      <c r="Y33" s="31">
        <f t="shared" si="0"/>
        <v>-524104151</v>
      </c>
      <c r="Z33" s="32">
        <f>+IF(X33&lt;&gt;0,+(Y33/X33)*100,0)</f>
        <v>-21.998627151308661</v>
      </c>
      <c r="AA33" s="29">
        <f>SUM(AA6:AA32)</f>
        <v>2382440265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75286078</v>
      </c>
      <c r="D35" s="20"/>
      <c r="E35" s="21">
        <v>77405122</v>
      </c>
      <c r="F35" s="22">
        <v>64139655</v>
      </c>
      <c r="G35" s="22">
        <v>7098043</v>
      </c>
      <c r="H35" s="22">
        <v>5805709</v>
      </c>
      <c r="I35" s="22">
        <v>6646788</v>
      </c>
      <c r="J35" s="22">
        <v>19550540</v>
      </c>
      <c r="K35" s="22">
        <v>6051074</v>
      </c>
      <c r="L35" s="22">
        <v>6815532</v>
      </c>
      <c r="M35" s="22">
        <v>6378097</v>
      </c>
      <c r="N35" s="22">
        <v>19244703</v>
      </c>
      <c r="O35" s="22">
        <v>6331735</v>
      </c>
      <c r="P35" s="22">
        <v>6797340</v>
      </c>
      <c r="Q35" s="22">
        <v>6257808</v>
      </c>
      <c r="R35" s="22">
        <v>19386883</v>
      </c>
      <c r="S35" s="22">
        <v>6334642</v>
      </c>
      <c r="T35" s="22">
        <v>6389965</v>
      </c>
      <c r="U35" s="22">
        <v>6893845</v>
      </c>
      <c r="V35" s="22">
        <v>19618452</v>
      </c>
      <c r="W35" s="22">
        <v>77800578</v>
      </c>
      <c r="X35" s="22">
        <v>64139655</v>
      </c>
      <c r="Y35" s="22">
        <v>13660923</v>
      </c>
      <c r="Z35" s="23">
        <v>21.298716059511076</v>
      </c>
      <c r="AA35" s="20">
        <v>64139655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1323436972</v>
      </c>
      <c r="D37" s="20"/>
      <c r="E37" s="21">
        <v>1460900931</v>
      </c>
      <c r="F37" s="22">
        <v>1050900931</v>
      </c>
      <c r="G37" s="22">
        <v>161145955</v>
      </c>
      <c r="H37" s="22">
        <v>178695619</v>
      </c>
      <c r="I37" s="22">
        <v>113587331</v>
      </c>
      <c r="J37" s="22">
        <v>453428905</v>
      </c>
      <c r="K37" s="22">
        <v>117260890</v>
      </c>
      <c r="L37" s="22">
        <v>116593116</v>
      </c>
      <c r="M37" s="22">
        <v>124996095</v>
      </c>
      <c r="N37" s="22">
        <v>358850101</v>
      </c>
      <c r="O37" s="22">
        <v>106873054</v>
      </c>
      <c r="P37" s="22">
        <v>113276402</v>
      </c>
      <c r="Q37" s="22">
        <v>108383422</v>
      </c>
      <c r="R37" s="22">
        <v>328532878</v>
      </c>
      <c r="S37" s="22">
        <v>109202095</v>
      </c>
      <c r="T37" s="22">
        <v>105878584</v>
      </c>
      <c r="U37" s="22">
        <v>177489599</v>
      </c>
      <c r="V37" s="22">
        <v>392570278</v>
      </c>
      <c r="W37" s="22">
        <v>1533382162</v>
      </c>
      <c r="X37" s="22">
        <v>1050900931</v>
      </c>
      <c r="Y37" s="22">
        <v>482481231</v>
      </c>
      <c r="Z37" s="23">
        <v>45.911200263272015</v>
      </c>
      <c r="AA37" s="20">
        <v>1050900931</v>
      </c>
    </row>
    <row r="38" spans="1:27" x14ac:dyDescent="0.25">
      <c r="A38" s="19" t="s">
        <v>64</v>
      </c>
      <c r="B38" s="15" t="s">
        <v>32</v>
      </c>
      <c r="C38" s="20">
        <v>16693695</v>
      </c>
      <c r="D38" s="20"/>
      <c r="E38" s="21">
        <v>24114492</v>
      </c>
      <c r="F38" s="22">
        <v>28894492</v>
      </c>
      <c r="G38" s="22">
        <v>1474497</v>
      </c>
      <c r="H38" s="22">
        <v>1697607</v>
      </c>
      <c r="I38" s="22">
        <v>2269000</v>
      </c>
      <c r="J38" s="22">
        <v>5441104</v>
      </c>
      <c r="K38" s="22">
        <v>2627335</v>
      </c>
      <c r="L38" s="22">
        <v>2388473</v>
      </c>
      <c r="M38" s="22">
        <v>1414440</v>
      </c>
      <c r="N38" s="22">
        <v>6430248</v>
      </c>
      <c r="O38" s="22">
        <v>2265531</v>
      </c>
      <c r="P38" s="22">
        <v>1414892</v>
      </c>
      <c r="Q38" s="22">
        <v>2142196</v>
      </c>
      <c r="R38" s="22">
        <v>5822619</v>
      </c>
      <c r="S38" s="22">
        <v>1894023</v>
      </c>
      <c r="T38" s="22">
        <v>3414161</v>
      </c>
      <c r="U38" s="22">
        <v>1935785</v>
      </c>
      <c r="V38" s="22">
        <v>7243969</v>
      </c>
      <c r="W38" s="22">
        <v>24937940</v>
      </c>
      <c r="X38" s="22">
        <v>28894492</v>
      </c>
      <c r="Y38" s="22">
        <v>-3956552</v>
      </c>
      <c r="Z38" s="23">
        <v>-13.693101093454075</v>
      </c>
      <c r="AA38" s="20">
        <v>28894492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52053318</v>
      </c>
      <c r="D40" s="20"/>
      <c r="E40" s="21">
        <v>53358828</v>
      </c>
      <c r="F40" s="22">
        <v>63917847</v>
      </c>
      <c r="G40" s="22"/>
      <c r="H40" s="22">
        <v>8718763</v>
      </c>
      <c r="I40" s="22">
        <v>4359381</v>
      </c>
      <c r="J40" s="22">
        <v>13078144</v>
      </c>
      <c r="K40" s="22">
        <v>4359381</v>
      </c>
      <c r="L40" s="22">
        <v>4359381</v>
      </c>
      <c r="M40" s="22">
        <v>4359381</v>
      </c>
      <c r="N40" s="22">
        <v>13078143</v>
      </c>
      <c r="O40" s="22">
        <v>4359381</v>
      </c>
      <c r="P40" s="22">
        <v>4359381</v>
      </c>
      <c r="Q40" s="22">
        <v>4359381</v>
      </c>
      <c r="R40" s="22">
        <v>13078143</v>
      </c>
      <c r="S40" s="22">
        <v>4359381</v>
      </c>
      <c r="T40" s="22">
        <v>4359381</v>
      </c>
      <c r="U40" s="22">
        <v>4359381</v>
      </c>
      <c r="V40" s="22">
        <v>13078143</v>
      </c>
      <c r="W40" s="22">
        <v>52312573</v>
      </c>
      <c r="X40" s="22">
        <v>63917847</v>
      </c>
      <c r="Y40" s="22">
        <v>-11605274</v>
      </c>
      <c r="Z40" s="23">
        <v>-18.1565471064756</v>
      </c>
      <c r="AA40" s="20">
        <v>63917847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79121157</v>
      </c>
      <c r="D42" s="20"/>
      <c r="E42" s="21">
        <v>36575698</v>
      </c>
      <c r="F42" s="22">
        <v>36575698</v>
      </c>
      <c r="G42" s="22"/>
      <c r="H42" s="22">
        <v>4171587</v>
      </c>
      <c r="I42" s="22">
        <v>1193740</v>
      </c>
      <c r="J42" s="22">
        <v>5365327</v>
      </c>
      <c r="K42" s="22">
        <v>1428322</v>
      </c>
      <c r="L42" s="22">
        <v>2485988</v>
      </c>
      <c r="M42" s="22">
        <v>898337</v>
      </c>
      <c r="N42" s="22">
        <v>4812647</v>
      </c>
      <c r="O42" s="22"/>
      <c r="P42" s="22">
        <v>2036576</v>
      </c>
      <c r="Q42" s="22">
        <v>-137409</v>
      </c>
      <c r="R42" s="22">
        <v>1899167</v>
      </c>
      <c r="S42" s="22">
        <v>1269105</v>
      </c>
      <c r="T42" s="22">
        <v>18492180</v>
      </c>
      <c r="U42" s="22">
        <v>9101053</v>
      </c>
      <c r="V42" s="22">
        <v>28862338</v>
      </c>
      <c r="W42" s="22">
        <v>40939479</v>
      </c>
      <c r="X42" s="22">
        <v>36575698</v>
      </c>
      <c r="Y42" s="22">
        <v>4363781</v>
      </c>
      <c r="Z42" s="23">
        <v>11.930820841751263</v>
      </c>
      <c r="AA42" s="20">
        <v>36575698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4883534</v>
      </c>
      <c r="D44" s="20"/>
      <c r="E44" s="21">
        <v>1637877</v>
      </c>
      <c r="F44" s="22"/>
      <c r="G44" s="22">
        <v>22815</v>
      </c>
      <c r="H44" s="22">
        <v>8129</v>
      </c>
      <c r="I44" s="22">
        <v>268</v>
      </c>
      <c r="J44" s="22">
        <v>31212</v>
      </c>
      <c r="K44" s="22"/>
      <c r="L44" s="22">
        <v>125857</v>
      </c>
      <c r="M44" s="22">
        <v>-495639</v>
      </c>
      <c r="N44" s="22">
        <v>-369782</v>
      </c>
      <c r="O44" s="22">
        <v>585895</v>
      </c>
      <c r="P44" s="22">
        <v>168666</v>
      </c>
      <c r="Q44" s="22"/>
      <c r="R44" s="22">
        <v>754561</v>
      </c>
      <c r="S44" s="22"/>
      <c r="T44" s="22"/>
      <c r="U44" s="22">
        <v>6093793</v>
      </c>
      <c r="V44" s="22">
        <v>6093793</v>
      </c>
      <c r="W44" s="22">
        <v>6509784</v>
      </c>
      <c r="X44" s="22"/>
      <c r="Y44" s="22">
        <v>6509784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26180051</v>
      </c>
      <c r="D45" s="20"/>
      <c r="E45" s="21">
        <v>5287369</v>
      </c>
      <c r="F45" s="22">
        <v>5307369</v>
      </c>
      <c r="G45" s="22">
        <v>903300</v>
      </c>
      <c r="H45" s="22">
        <v>962911</v>
      </c>
      <c r="I45" s="22">
        <v>960585</v>
      </c>
      <c r="J45" s="22">
        <v>2826796</v>
      </c>
      <c r="K45" s="22">
        <v>1275028</v>
      </c>
      <c r="L45" s="22">
        <v>1024435</v>
      </c>
      <c r="M45" s="22">
        <v>906408</v>
      </c>
      <c r="N45" s="22">
        <v>3205871</v>
      </c>
      <c r="O45" s="22">
        <v>862965</v>
      </c>
      <c r="P45" s="22">
        <v>987483</v>
      </c>
      <c r="Q45" s="22">
        <v>1181573</v>
      </c>
      <c r="R45" s="22">
        <v>3032021</v>
      </c>
      <c r="S45" s="22">
        <v>936329</v>
      </c>
      <c r="T45" s="22">
        <v>1256126</v>
      </c>
      <c r="U45" s="22">
        <v>21429514</v>
      </c>
      <c r="V45" s="22">
        <v>23621969</v>
      </c>
      <c r="W45" s="22">
        <v>32686657</v>
      </c>
      <c r="X45" s="22">
        <v>5307369</v>
      </c>
      <c r="Y45" s="22">
        <v>27379288</v>
      </c>
      <c r="Z45" s="23">
        <v>515.8730813704492</v>
      </c>
      <c r="AA45" s="20">
        <v>5307369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1577654805</v>
      </c>
      <c r="D48" s="29">
        <f t="shared" ref="D48:Y48" si="1">SUM(D35:D47)</f>
        <v>0</v>
      </c>
      <c r="E48" s="30">
        <f t="shared" si="1"/>
        <v>1659280317</v>
      </c>
      <c r="F48" s="31">
        <f t="shared" si="1"/>
        <v>1249735992</v>
      </c>
      <c r="G48" s="31">
        <f t="shared" si="1"/>
        <v>170644610</v>
      </c>
      <c r="H48" s="31">
        <f t="shared" si="1"/>
        <v>200060325</v>
      </c>
      <c r="I48" s="31">
        <f t="shared" si="1"/>
        <v>129017093</v>
      </c>
      <c r="J48" s="31">
        <f t="shared" si="1"/>
        <v>499722028</v>
      </c>
      <c r="K48" s="31">
        <f t="shared" si="1"/>
        <v>133002030</v>
      </c>
      <c r="L48" s="31">
        <f t="shared" si="1"/>
        <v>133792782</v>
      </c>
      <c r="M48" s="31">
        <f t="shared" si="1"/>
        <v>138457119</v>
      </c>
      <c r="N48" s="31">
        <f t="shared" si="1"/>
        <v>405251931</v>
      </c>
      <c r="O48" s="31">
        <f t="shared" si="1"/>
        <v>121278561</v>
      </c>
      <c r="P48" s="31">
        <f t="shared" si="1"/>
        <v>129040740</v>
      </c>
      <c r="Q48" s="31">
        <f t="shared" si="1"/>
        <v>122186971</v>
      </c>
      <c r="R48" s="31">
        <f t="shared" si="1"/>
        <v>372506272</v>
      </c>
      <c r="S48" s="31">
        <f t="shared" si="1"/>
        <v>123995575</v>
      </c>
      <c r="T48" s="31">
        <f t="shared" si="1"/>
        <v>139790397</v>
      </c>
      <c r="U48" s="31">
        <f t="shared" si="1"/>
        <v>227302970</v>
      </c>
      <c r="V48" s="31">
        <f t="shared" si="1"/>
        <v>491088942</v>
      </c>
      <c r="W48" s="31">
        <f t="shared" si="1"/>
        <v>1768569173</v>
      </c>
      <c r="X48" s="31">
        <f t="shared" si="1"/>
        <v>1249735992</v>
      </c>
      <c r="Y48" s="31">
        <f t="shared" si="1"/>
        <v>518833181</v>
      </c>
      <c r="Z48" s="32">
        <f>+IF(X48&lt;&gt;0,+(Y48/X48)*100,0)</f>
        <v>41.515422802994699</v>
      </c>
      <c r="AA48" s="29">
        <f>SUM(AA35:AA47)</f>
        <v>1249735992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97732912</v>
      </c>
      <c r="D49" s="39">
        <f t="shared" si="2"/>
        <v>0</v>
      </c>
      <c r="E49" s="40">
        <f t="shared" si="2"/>
        <v>234557930</v>
      </c>
      <c r="F49" s="41">
        <f t="shared" si="2"/>
        <v>1132704273</v>
      </c>
      <c r="G49" s="41">
        <f t="shared" si="2"/>
        <v>-38694914</v>
      </c>
      <c r="H49" s="41">
        <f t="shared" si="2"/>
        <v>-37128905</v>
      </c>
      <c r="I49" s="41">
        <f t="shared" si="2"/>
        <v>22816401</v>
      </c>
      <c r="J49" s="41">
        <f t="shared" si="2"/>
        <v>-53007418</v>
      </c>
      <c r="K49" s="41">
        <f t="shared" si="2"/>
        <v>-10038386</v>
      </c>
      <c r="L49" s="41">
        <f t="shared" si="2"/>
        <v>935959</v>
      </c>
      <c r="M49" s="41">
        <f t="shared" si="2"/>
        <v>-5544588</v>
      </c>
      <c r="N49" s="41">
        <f t="shared" si="2"/>
        <v>-14647015</v>
      </c>
      <c r="O49" s="41">
        <f t="shared" si="2"/>
        <v>16799796</v>
      </c>
      <c r="P49" s="41">
        <f t="shared" si="2"/>
        <v>10052779</v>
      </c>
      <c r="Q49" s="41">
        <f t="shared" si="2"/>
        <v>238701022</v>
      </c>
      <c r="R49" s="41">
        <f t="shared" si="2"/>
        <v>265553597</v>
      </c>
      <c r="S49" s="41">
        <f t="shared" si="2"/>
        <v>12644861</v>
      </c>
      <c r="T49" s="41">
        <f t="shared" si="2"/>
        <v>-12564467</v>
      </c>
      <c r="U49" s="41">
        <f t="shared" si="2"/>
        <v>-108212617</v>
      </c>
      <c r="V49" s="41">
        <f t="shared" si="2"/>
        <v>-108132223</v>
      </c>
      <c r="W49" s="41">
        <f t="shared" si="2"/>
        <v>89766941</v>
      </c>
      <c r="X49" s="41">
        <f t="shared" si="2"/>
        <v>1132704273</v>
      </c>
      <c r="Y49" s="41">
        <f t="shared" si="2"/>
        <v>-1042937332</v>
      </c>
      <c r="Z49" s="42">
        <f>+IF(X49&lt;&gt;0,+(Y49/X49)*100,0)</f>
        <v>-92.07498875569263</v>
      </c>
      <c r="AA49" s="39">
        <f>+AA33-AA48</f>
        <v>1132704273</v>
      </c>
    </row>
    <row r="50" spans="1:27" x14ac:dyDescent="0.25">
      <c r="A50" s="43" t="s">
        <v>75</v>
      </c>
      <c r="B50" s="15" t="s">
        <v>32</v>
      </c>
      <c r="C50" s="20">
        <v>30000002</v>
      </c>
      <c r="D50" s="20"/>
      <c r="E50" s="21">
        <v>42765000</v>
      </c>
      <c r="F50" s="22">
        <v>42765000</v>
      </c>
      <c r="G50" s="22"/>
      <c r="H50" s="22">
        <v>6793952</v>
      </c>
      <c r="I50" s="22"/>
      <c r="J50" s="22">
        <v>6793952</v>
      </c>
      <c r="K50" s="22"/>
      <c r="L50" s="22">
        <v>8480767</v>
      </c>
      <c r="M50" s="22">
        <v>1899354</v>
      </c>
      <c r="N50" s="22">
        <v>10380121</v>
      </c>
      <c r="O50" s="22">
        <v>749937</v>
      </c>
      <c r="P50" s="22">
        <v>2274847</v>
      </c>
      <c r="Q50" s="22">
        <v>10451079</v>
      </c>
      <c r="R50" s="22">
        <v>13475863</v>
      </c>
      <c r="S50" s="22">
        <v>8113420</v>
      </c>
      <c r="T50" s="22">
        <v>3070797</v>
      </c>
      <c r="U50" s="22">
        <v>3065198</v>
      </c>
      <c r="V50" s="22">
        <v>14249415</v>
      </c>
      <c r="W50" s="22">
        <v>44899351</v>
      </c>
      <c r="X50" s="22">
        <v>42765000</v>
      </c>
      <c r="Y50" s="22">
        <v>2134351</v>
      </c>
      <c r="Z50" s="23">
        <v>4.9908827312054251</v>
      </c>
      <c r="AA50" s="20">
        <v>42765000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127732914</v>
      </c>
      <c r="D52" s="48">
        <f t="shared" si="3"/>
        <v>0</v>
      </c>
      <c r="E52" s="49">
        <f t="shared" si="3"/>
        <v>277322930</v>
      </c>
      <c r="F52" s="50">
        <f t="shared" si="3"/>
        <v>1175469273</v>
      </c>
      <c r="G52" s="50">
        <f t="shared" si="3"/>
        <v>-38694914</v>
      </c>
      <c r="H52" s="50">
        <f t="shared" si="3"/>
        <v>-30334953</v>
      </c>
      <c r="I52" s="50">
        <f t="shared" si="3"/>
        <v>22816401</v>
      </c>
      <c r="J52" s="50">
        <f t="shared" si="3"/>
        <v>-46213466</v>
      </c>
      <c r="K52" s="50">
        <f t="shared" si="3"/>
        <v>-10038386</v>
      </c>
      <c r="L52" s="50">
        <f t="shared" si="3"/>
        <v>9416726</v>
      </c>
      <c r="M52" s="50">
        <f t="shared" si="3"/>
        <v>-3645234</v>
      </c>
      <c r="N52" s="50">
        <f t="shared" si="3"/>
        <v>-4266894</v>
      </c>
      <c r="O52" s="50">
        <f t="shared" si="3"/>
        <v>17549733</v>
      </c>
      <c r="P52" s="50">
        <f t="shared" si="3"/>
        <v>12327626</v>
      </c>
      <c r="Q52" s="50">
        <f t="shared" si="3"/>
        <v>249152101</v>
      </c>
      <c r="R52" s="50">
        <f t="shared" si="3"/>
        <v>279029460</v>
      </c>
      <c r="S52" s="50">
        <f t="shared" si="3"/>
        <v>20758281</v>
      </c>
      <c r="T52" s="50">
        <f t="shared" si="3"/>
        <v>-9493670</v>
      </c>
      <c r="U52" s="50">
        <f t="shared" si="3"/>
        <v>-105147419</v>
      </c>
      <c r="V52" s="50">
        <f t="shared" si="3"/>
        <v>-93882808</v>
      </c>
      <c r="W52" s="50">
        <f t="shared" si="3"/>
        <v>134666292</v>
      </c>
      <c r="X52" s="50">
        <f t="shared" si="3"/>
        <v>1175469273</v>
      </c>
      <c r="Y52" s="50">
        <f t="shared" si="3"/>
        <v>-1040802981</v>
      </c>
      <c r="Z52" s="51">
        <f>+IF(X52&lt;&gt;0,+(Y52/X52)*100,0)</f>
        <v>-88.543614444611691</v>
      </c>
      <c r="AA52" s="48">
        <f>SUM(AA49:AA51)</f>
        <v>1175469273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127732914</v>
      </c>
      <c r="D54" s="54">
        <f>+D52-D53</f>
        <v>0</v>
      </c>
      <c r="E54" s="55">
        <f t="shared" si="4"/>
        <v>277322930</v>
      </c>
      <c r="F54" s="56">
        <f t="shared" si="4"/>
        <v>1175469273</v>
      </c>
      <c r="G54" s="56">
        <f t="shared" si="4"/>
        <v>-38694914</v>
      </c>
      <c r="H54" s="56">
        <f t="shared" si="4"/>
        <v>-30334953</v>
      </c>
      <c r="I54" s="56">
        <f t="shared" si="4"/>
        <v>22816401</v>
      </c>
      <c r="J54" s="56">
        <f t="shared" si="4"/>
        <v>-46213466</v>
      </c>
      <c r="K54" s="56">
        <f t="shared" si="4"/>
        <v>-10038386</v>
      </c>
      <c r="L54" s="56">
        <f t="shared" si="4"/>
        <v>9416726</v>
      </c>
      <c r="M54" s="56">
        <f t="shared" si="4"/>
        <v>-3645234</v>
      </c>
      <c r="N54" s="56">
        <f t="shared" si="4"/>
        <v>-4266894</v>
      </c>
      <c r="O54" s="56">
        <f t="shared" si="4"/>
        <v>17549733</v>
      </c>
      <c r="P54" s="56">
        <f t="shared" si="4"/>
        <v>12327626</v>
      </c>
      <c r="Q54" s="56">
        <f t="shared" si="4"/>
        <v>249152101</v>
      </c>
      <c r="R54" s="56">
        <f t="shared" si="4"/>
        <v>279029460</v>
      </c>
      <c r="S54" s="56">
        <f t="shared" si="4"/>
        <v>20758281</v>
      </c>
      <c r="T54" s="56">
        <f t="shared" si="4"/>
        <v>-9493670</v>
      </c>
      <c r="U54" s="56">
        <f t="shared" si="4"/>
        <v>-105147419</v>
      </c>
      <c r="V54" s="56">
        <f t="shared" si="4"/>
        <v>-93882808</v>
      </c>
      <c r="W54" s="56">
        <f t="shared" si="4"/>
        <v>134666292</v>
      </c>
      <c r="X54" s="56">
        <f t="shared" si="4"/>
        <v>1175469273</v>
      </c>
      <c r="Y54" s="56">
        <f t="shared" si="4"/>
        <v>-1040802981</v>
      </c>
      <c r="Z54" s="57">
        <f>+IF(X54&lt;&gt;0,+(Y54/X54)*100,0)</f>
        <v>-88.543614444611691</v>
      </c>
      <c r="AA54" s="54">
        <f>+AA52-AA53</f>
        <v>1175469273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127732914</v>
      </c>
      <c r="D57" s="48">
        <f>SUM(D54:D56)</f>
        <v>0</v>
      </c>
      <c r="E57" s="49">
        <f t="shared" si="5"/>
        <v>277322930</v>
      </c>
      <c r="F57" s="50">
        <f t="shared" si="5"/>
        <v>1175469273</v>
      </c>
      <c r="G57" s="50">
        <f t="shared" si="5"/>
        <v>-38694914</v>
      </c>
      <c r="H57" s="50">
        <f t="shared" si="5"/>
        <v>-30334953</v>
      </c>
      <c r="I57" s="50">
        <f t="shared" si="5"/>
        <v>22816401</v>
      </c>
      <c r="J57" s="50">
        <f t="shared" si="5"/>
        <v>-46213466</v>
      </c>
      <c r="K57" s="50">
        <f t="shared" si="5"/>
        <v>-10038386</v>
      </c>
      <c r="L57" s="50">
        <f t="shared" si="5"/>
        <v>9416726</v>
      </c>
      <c r="M57" s="50">
        <f t="shared" si="5"/>
        <v>-3645234</v>
      </c>
      <c r="N57" s="50">
        <f t="shared" si="5"/>
        <v>-4266894</v>
      </c>
      <c r="O57" s="50">
        <f t="shared" si="5"/>
        <v>17549733</v>
      </c>
      <c r="P57" s="50">
        <f t="shared" si="5"/>
        <v>12327626</v>
      </c>
      <c r="Q57" s="50">
        <f t="shared" si="5"/>
        <v>249152101</v>
      </c>
      <c r="R57" s="50">
        <f t="shared" si="5"/>
        <v>279029460</v>
      </c>
      <c r="S57" s="50">
        <f t="shared" si="5"/>
        <v>20758281</v>
      </c>
      <c r="T57" s="50">
        <f t="shared" si="5"/>
        <v>-9493670</v>
      </c>
      <c r="U57" s="50">
        <f t="shared" si="5"/>
        <v>-105147419</v>
      </c>
      <c r="V57" s="50">
        <f t="shared" si="5"/>
        <v>-93882808</v>
      </c>
      <c r="W57" s="50">
        <f t="shared" si="5"/>
        <v>134666292</v>
      </c>
      <c r="X57" s="50">
        <f t="shared" si="5"/>
        <v>1175469273</v>
      </c>
      <c r="Y57" s="50">
        <f t="shared" si="5"/>
        <v>-1040802981</v>
      </c>
      <c r="Z57" s="51">
        <f>+IF(X57&lt;&gt;0,+(Y57/X57)*100,0)</f>
        <v>-88.543614444611691</v>
      </c>
      <c r="AA57" s="48">
        <f>SUM(AA54:AA56)</f>
        <v>1175469273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127732914</v>
      </c>
      <c r="D60" s="65">
        <f>SUM(D57:D59)</f>
        <v>0</v>
      </c>
      <c r="E60" s="66">
        <f t="shared" si="6"/>
        <v>277322930</v>
      </c>
      <c r="F60" s="67">
        <f t="shared" si="6"/>
        <v>1175469273</v>
      </c>
      <c r="G60" s="67">
        <f t="shared" si="6"/>
        <v>-38694914</v>
      </c>
      <c r="H60" s="67">
        <f t="shared" si="6"/>
        <v>-30334953</v>
      </c>
      <c r="I60" s="67">
        <f t="shared" si="6"/>
        <v>22816401</v>
      </c>
      <c r="J60" s="67">
        <f t="shared" si="6"/>
        <v>-46213466</v>
      </c>
      <c r="K60" s="67">
        <f t="shared" si="6"/>
        <v>-10038386</v>
      </c>
      <c r="L60" s="67">
        <f t="shared" si="6"/>
        <v>9416726</v>
      </c>
      <c r="M60" s="67">
        <f t="shared" si="6"/>
        <v>-3645234</v>
      </c>
      <c r="N60" s="67">
        <f t="shared" si="6"/>
        <v>-4266894</v>
      </c>
      <c r="O60" s="67">
        <f t="shared" si="6"/>
        <v>17549733</v>
      </c>
      <c r="P60" s="67">
        <f t="shared" si="6"/>
        <v>12327626</v>
      </c>
      <c r="Q60" s="67">
        <f t="shared" si="6"/>
        <v>249152101</v>
      </c>
      <c r="R60" s="67">
        <f t="shared" si="6"/>
        <v>279029460</v>
      </c>
      <c r="S60" s="67">
        <f t="shared" si="6"/>
        <v>20758281</v>
      </c>
      <c r="T60" s="67">
        <f t="shared" si="6"/>
        <v>-9493670</v>
      </c>
      <c r="U60" s="67">
        <f t="shared" si="6"/>
        <v>-105147419</v>
      </c>
      <c r="V60" s="67">
        <f t="shared" si="6"/>
        <v>-93882808</v>
      </c>
      <c r="W60" s="67">
        <f t="shared" si="6"/>
        <v>134666292</v>
      </c>
      <c r="X60" s="67">
        <f t="shared" si="6"/>
        <v>1175469273</v>
      </c>
      <c r="Y60" s="67">
        <f t="shared" si="6"/>
        <v>-1040802981</v>
      </c>
      <c r="Z60" s="68">
        <f>+IF(X60&lt;&gt;0,+(Y60/X60)*100,0)</f>
        <v>-88.543614444611691</v>
      </c>
      <c r="AA60" s="65">
        <f>SUM(AA57:AA59)</f>
        <v>1175469273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4571170758</v>
      </c>
      <c r="D6" s="20"/>
      <c r="E6" s="21">
        <v>7396700226</v>
      </c>
      <c r="F6" s="22">
        <v>7711665215</v>
      </c>
      <c r="G6" s="22">
        <v>660437690</v>
      </c>
      <c r="H6" s="22">
        <v>564273892</v>
      </c>
      <c r="I6" s="22">
        <v>631715842</v>
      </c>
      <c r="J6" s="22">
        <v>1856427424</v>
      </c>
      <c r="K6" s="22">
        <v>544062493</v>
      </c>
      <c r="L6" s="22">
        <v>519539684</v>
      </c>
      <c r="M6" s="22">
        <v>494421144</v>
      </c>
      <c r="N6" s="22">
        <v>1558023321</v>
      </c>
      <c r="O6" s="22">
        <v>577803663</v>
      </c>
      <c r="P6" s="22">
        <v>516477755</v>
      </c>
      <c r="Q6" s="22">
        <v>564886269</v>
      </c>
      <c r="R6" s="22">
        <v>1659167687</v>
      </c>
      <c r="S6" s="22">
        <v>525075501</v>
      </c>
      <c r="T6" s="22">
        <v>567499737</v>
      </c>
      <c r="U6" s="22">
        <v>579958568</v>
      </c>
      <c r="V6" s="22">
        <v>1672533806</v>
      </c>
      <c r="W6" s="22">
        <v>6746152238</v>
      </c>
      <c r="X6" s="22">
        <v>7711665215</v>
      </c>
      <c r="Y6" s="22">
        <v>-965512977</v>
      </c>
      <c r="Z6" s="23">
        <v>-12.52016198942319</v>
      </c>
      <c r="AA6" s="20">
        <v>7711665215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354764</v>
      </c>
      <c r="F7" s="22">
        <v>354764</v>
      </c>
      <c r="G7" s="22">
        <v>49052</v>
      </c>
      <c r="H7" s="22"/>
      <c r="I7" s="22">
        <v>28233</v>
      </c>
      <c r="J7" s="22">
        <v>77285</v>
      </c>
      <c r="K7" s="22"/>
      <c r="L7" s="22"/>
      <c r="M7" s="22">
        <v>16172</v>
      </c>
      <c r="N7" s="22">
        <v>16172</v>
      </c>
      <c r="O7" s="22"/>
      <c r="P7" s="22"/>
      <c r="Q7" s="22"/>
      <c r="R7" s="22"/>
      <c r="S7" s="22"/>
      <c r="T7" s="22"/>
      <c r="U7" s="22"/>
      <c r="V7" s="22"/>
      <c r="W7" s="22">
        <v>93457</v>
      </c>
      <c r="X7" s="22">
        <v>354764</v>
      </c>
      <c r="Y7" s="22">
        <v>-261307</v>
      </c>
      <c r="Z7" s="23">
        <v>-73.65657169273095</v>
      </c>
      <c r="AA7" s="20">
        <v>354764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8541072</v>
      </c>
      <c r="D10" s="20"/>
      <c r="E10" s="21">
        <v>610464</v>
      </c>
      <c r="F10" s="22">
        <v>510420</v>
      </c>
      <c r="G10" s="22">
        <v>37845</v>
      </c>
      <c r="H10" s="22">
        <v>22503</v>
      </c>
      <c r="I10" s="22">
        <v>7860</v>
      </c>
      <c r="J10" s="22">
        <v>68208</v>
      </c>
      <c r="K10" s="22">
        <v>7967</v>
      </c>
      <c r="L10" s="22">
        <v>1277</v>
      </c>
      <c r="M10" s="22">
        <v>9960</v>
      </c>
      <c r="N10" s="22">
        <v>19204</v>
      </c>
      <c r="O10" s="22"/>
      <c r="P10" s="22">
        <v>7967</v>
      </c>
      <c r="Q10" s="22">
        <v>13943</v>
      </c>
      <c r="R10" s="22">
        <v>21910</v>
      </c>
      <c r="S10" s="22">
        <v>10407</v>
      </c>
      <c r="T10" s="22">
        <v>83675</v>
      </c>
      <c r="U10" s="22">
        <v>266373</v>
      </c>
      <c r="V10" s="22">
        <v>360455</v>
      </c>
      <c r="W10" s="22">
        <v>469777</v>
      </c>
      <c r="X10" s="22">
        <v>510420</v>
      </c>
      <c r="Y10" s="22">
        <v>-40643</v>
      </c>
      <c r="Z10" s="23">
        <v>-7.9626582030484698</v>
      </c>
      <c r="AA10" s="20">
        <v>510420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358966019</v>
      </c>
      <c r="D13" s="20"/>
      <c r="E13" s="21">
        <v>306614064</v>
      </c>
      <c r="F13" s="22">
        <v>336123708</v>
      </c>
      <c r="G13" s="22">
        <v>42809230</v>
      </c>
      <c r="H13" s="22">
        <v>44283319</v>
      </c>
      <c r="I13" s="22">
        <v>41587064</v>
      </c>
      <c r="J13" s="22">
        <v>128679613</v>
      </c>
      <c r="K13" s="22">
        <v>41589010</v>
      </c>
      <c r="L13" s="22">
        <v>42041619</v>
      </c>
      <c r="M13" s="22">
        <v>41862681</v>
      </c>
      <c r="N13" s="22">
        <v>125493310</v>
      </c>
      <c r="O13" s="22">
        <v>42475992</v>
      </c>
      <c r="P13" s="22">
        <v>41280780</v>
      </c>
      <c r="Q13" s="22">
        <v>40821389</v>
      </c>
      <c r="R13" s="22">
        <v>124578161</v>
      </c>
      <c r="S13" s="22">
        <v>40787946</v>
      </c>
      <c r="T13" s="22">
        <v>32805502</v>
      </c>
      <c r="U13" s="22">
        <v>41485374</v>
      </c>
      <c r="V13" s="22">
        <v>115078822</v>
      </c>
      <c r="W13" s="22">
        <v>493829906</v>
      </c>
      <c r="X13" s="22">
        <v>336123708</v>
      </c>
      <c r="Y13" s="22">
        <v>157706198</v>
      </c>
      <c r="Z13" s="23">
        <v>46.919093847435477</v>
      </c>
      <c r="AA13" s="20">
        <v>336123708</v>
      </c>
    </row>
    <row r="14" spans="1:27" x14ac:dyDescent="0.25">
      <c r="A14" s="19" t="s">
        <v>42</v>
      </c>
      <c r="B14" s="15" t="s">
        <v>32</v>
      </c>
      <c r="C14" s="20">
        <v>2296267</v>
      </c>
      <c r="D14" s="20"/>
      <c r="E14" s="21">
        <v>11508</v>
      </c>
      <c r="F14" s="22">
        <v>11508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11508</v>
      </c>
      <c r="Y14" s="22">
        <v>-11508</v>
      </c>
      <c r="Z14" s="23">
        <v>-100</v>
      </c>
      <c r="AA14" s="20">
        <v>11508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2817268</v>
      </c>
      <c r="D20" s="20"/>
      <c r="E20" s="21">
        <v>1914568</v>
      </c>
      <c r="F20" s="22">
        <v>4876792</v>
      </c>
      <c r="G20" s="22">
        <v>77934</v>
      </c>
      <c r="H20" s="22">
        <v>118783</v>
      </c>
      <c r="I20" s="22">
        <v>62482</v>
      </c>
      <c r="J20" s="22">
        <v>259199</v>
      </c>
      <c r="K20" s="22">
        <v>73329</v>
      </c>
      <c r="L20" s="22">
        <v>533972</v>
      </c>
      <c r="M20" s="22">
        <v>49839</v>
      </c>
      <c r="N20" s="22">
        <v>657140</v>
      </c>
      <c r="O20" s="22">
        <v>50504</v>
      </c>
      <c r="P20" s="22">
        <v>55788</v>
      </c>
      <c r="Q20" s="22">
        <v>130609635</v>
      </c>
      <c r="R20" s="22">
        <v>130715927</v>
      </c>
      <c r="S20" s="22">
        <v>-130290462</v>
      </c>
      <c r="T20" s="22">
        <v>370330</v>
      </c>
      <c r="U20" s="22">
        <v>244145</v>
      </c>
      <c r="V20" s="22">
        <v>-129675987</v>
      </c>
      <c r="W20" s="22">
        <v>1956279</v>
      </c>
      <c r="X20" s="22">
        <v>4876792</v>
      </c>
      <c r="Y20" s="22">
        <v>-2920513</v>
      </c>
      <c r="Z20" s="18">
        <v>-59.885945515002483</v>
      </c>
      <c r="AA20" s="20">
        <v>4876792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216044200</v>
      </c>
      <c r="D24" s="20"/>
      <c r="E24" s="21">
        <v>9468001</v>
      </c>
      <c r="F24" s="22">
        <v>10830360</v>
      </c>
      <c r="G24" s="22">
        <v>330067</v>
      </c>
      <c r="H24" s="22">
        <v>490640</v>
      </c>
      <c r="I24" s="22">
        <v>620137</v>
      </c>
      <c r="J24" s="22">
        <v>1440844</v>
      </c>
      <c r="K24" s="22">
        <v>447538</v>
      </c>
      <c r="L24" s="22">
        <v>566993</v>
      </c>
      <c r="M24" s="22">
        <v>199935</v>
      </c>
      <c r="N24" s="22">
        <v>1214466</v>
      </c>
      <c r="O24" s="22">
        <v>348571</v>
      </c>
      <c r="P24" s="22">
        <v>371303</v>
      </c>
      <c r="Q24" s="22">
        <v>516731</v>
      </c>
      <c r="R24" s="22">
        <v>1236605</v>
      </c>
      <c r="S24" s="22">
        <v>323748</v>
      </c>
      <c r="T24" s="22">
        <v>492590</v>
      </c>
      <c r="U24" s="22">
        <v>357445</v>
      </c>
      <c r="V24" s="22">
        <v>1173783</v>
      </c>
      <c r="W24" s="22">
        <v>5065698</v>
      </c>
      <c r="X24" s="22">
        <v>10830360</v>
      </c>
      <c r="Y24" s="22">
        <v>-5764662</v>
      </c>
      <c r="Z24" s="23">
        <v>-53.226873344930361</v>
      </c>
      <c r="AA24" s="20">
        <v>10830360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559358996</v>
      </c>
      <c r="D26" s="20"/>
      <c r="E26" s="21">
        <v>771850036</v>
      </c>
      <c r="F26" s="22">
        <v>774850036</v>
      </c>
      <c r="G26" s="22">
        <v>68480674</v>
      </c>
      <c r="H26" s="22"/>
      <c r="I26" s="22">
        <v>2009391</v>
      </c>
      <c r="J26" s="22">
        <v>70490065</v>
      </c>
      <c r="K26" s="22"/>
      <c r="L26" s="22">
        <v>502145</v>
      </c>
      <c r="M26" s="22">
        <v>53606946</v>
      </c>
      <c r="N26" s="22">
        <v>54109091</v>
      </c>
      <c r="O26" s="22">
        <v>4028193</v>
      </c>
      <c r="P26" s="22">
        <v>2405455</v>
      </c>
      <c r="Q26" s="22">
        <v>272476086</v>
      </c>
      <c r="R26" s="22">
        <v>278909734</v>
      </c>
      <c r="S26" s="22">
        <v>5357319</v>
      </c>
      <c r="T26" s="22">
        <v>2477082</v>
      </c>
      <c r="U26" s="22">
        <v>3668551</v>
      </c>
      <c r="V26" s="22">
        <v>11502952</v>
      </c>
      <c r="W26" s="22">
        <v>415011842</v>
      </c>
      <c r="X26" s="22">
        <v>774850036</v>
      </c>
      <c r="Y26" s="22">
        <v>-359838194</v>
      </c>
      <c r="Z26" s="23">
        <v>-46.439720885552106</v>
      </c>
      <c r="AA26" s="20">
        <v>774850036</v>
      </c>
    </row>
    <row r="27" spans="1:27" x14ac:dyDescent="0.25">
      <c r="A27" s="19" t="s">
        <v>40</v>
      </c>
      <c r="B27" s="15" t="s">
        <v>32</v>
      </c>
      <c r="C27" s="20">
        <v>16650946</v>
      </c>
      <c r="D27" s="20"/>
      <c r="E27" s="21">
        <v>20415516</v>
      </c>
      <c r="F27" s="22">
        <v>20415516</v>
      </c>
      <c r="G27" s="22">
        <v>1805863</v>
      </c>
      <c r="H27" s="22">
        <v>16232</v>
      </c>
      <c r="I27" s="22">
        <v>1746822</v>
      </c>
      <c r="J27" s="22">
        <v>3568917</v>
      </c>
      <c r="K27" s="22">
        <v>1776778</v>
      </c>
      <c r="L27" s="22">
        <v>1810716</v>
      </c>
      <c r="M27" s="22">
        <v>1852254</v>
      </c>
      <c r="N27" s="22">
        <v>5439748</v>
      </c>
      <c r="O27" s="22">
        <v>1344383</v>
      </c>
      <c r="P27" s="22">
        <v>1849064</v>
      </c>
      <c r="Q27" s="22">
        <v>1668154</v>
      </c>
      <c r="R27" s="22">
        <v>4861601</v>
      </c>
      <c r="S27" s="22">
        <v>1692609</v>
      </c>
      <c r="T27" s="22">
        <v>1655628</v>
      </c>
      <c r="U27" s="22">
        <v>1603765</v>
      </c>
      <c r="V27" s="22">
        <v>4952002</v>
      </c>
      <c r="W27" s="22">
        <v>18822268</v>
      </c>
      <c r="X27" s="22">
        <v>20415516</v>
      </c>
      <c r="Y27" s="22">
        <v>-1593248</v>
      </c>
      <c r="Z27" s="23">
        <v>-7.8041035063723108</v>
      </c>
      <c r="AA27" s="20">
        <v>20415516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1882148</v>
      </c>
      <c r="D29" s="20"/>
      <c r="E29" s="21">
        <v>8070119</v>
      </c>
      <c r="F29" s="22">
        <v>58780780</v>
      </c>
      <c r="G29" s="22">
        <v>3931904</v>
      </c>
      <c r="H29" s="22">
        <v>3893763</v>
      </c>
      <c r="I29" s="22">
        <v>4325174</v>
      </c>
      <c r="J29" s="22">
        <v>12150841</v>
      </c>
      <c r="K29" s="22">
        <v>4252240</v>
      </c>
      <c r="L29" s="22">
        <v>4249127</v>
      </c>
      <c r="M29" s="22">
        <v>4250391</v>
      </c>
      <c r="N29" s="22">
        <v>12751758</v>
      </c>
      <c r="O29" s="22">
        <v>4252134</v>
      </c>
      <c r="P29" s="22">
        <v>4230937</v>
      </c>
      <c r="Q29" s="22">
        <v>4249287</v>
      </c>
      <c r="R29" s="22">
        <v>12732358</v>
      </c>
      <c r="S29" s="22">
        <v>4257150</v>
      </c>
      <c r="T29" s="22">
        <v>4252298</v>
      </c>
      <c r="U29" s="22">
        <v>4209049</v>
      </c>
      <c r="V29" s="22">
        <v>12718497</v>
      </c>
      <c r="W29" s="22">
        <v>50353454</v>
      </c>
      <c r="X29" s="22">
        <v>58780780</v>
      </c>
      <c r="Y29" s="22">
        <v>-8427326</v>
      </c>
      <c r="Z29" s="23">
        <v>-14.336873379359716</v>
      </c>
      <c r="AA29" s="20">
        <v>58780780</v>
      </c>
    </row>
    <row r="30" spans="1:27" x14ac:dyDescent="0.25">
      <c r="A30" s="19" t="s">
        <v>56</v>
      </c>
      <c r="B30" s="15" t="s">
        <v>32</v>
      </c>
      <c r="C30" s="20">
        <v>654517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>
        <v>6552</v>
      </c>
      <c r="V30" s="22">
        <v>6552</v>
      </c>
      <c r="W30" s="22">
        <v>6552</v>
      </c>
      <c r="X30" s="22"/>
      <c r="Y30" s="22">
        <v>6552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>
        <v>355577465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355577465</v>
      </c>
      <c r="Y31" s="22">
        <v>-355577465</v>
      </c>
      <c r="Z31" s="23">
        <v>-100</v>
      </c>
      <c r="AA31" s="20">
        <v>355577465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5738382191</v>
      </c>
      <c r="D33" s="29">
        <f t="shared" ref="D33:Y33" si="0">SUM(D6:D32)</f>
        <v>0</v>
      </c>
      <c r="E33" s="30">
        <f t="shared" si="0"/>
        <v>8516009266</v>
      </c>
      <c r="F33" s="31">
        <f t="shared" si="0"/>
        <v>9273996564</v>
      </c>
      <c r="G33" s="31">
        <f t="shared" si="0"/>
        <v>777960259</v>
      </c>
      <c r="H33" s="31">
        <f t="shared" si="0"/>
        <v>613099132</v>
      </c>
      <c r="I33" s="31">
        <f t="shared" si="0"/>
        <v>682103005</v>
      </c>
      <c r="J33" s="31">
        <f t="shared" si="0"/>
        <v>2073162396</v>
      </c>
      <c r="K33" s="31">
        <f t="shared" si="0"/>
        <v>592209355</v>
      </c>
      <c r="L33" s="31">
        <f t="shared" si="0"/>
        <v>569245533</v>
      </c>
      <c r="M33" s="31">
        <f t="shared" si="0"/>
        <v>596269322</v>
      </c>
      <c r="N33" s="31">
        <f t="shared" si="0"/>
        <v>1757724210</v>
      </c>
      <c r="O33" s="31">
        <f t="shared" si="0"/>
        <v>630303440</v>
      </c>
      <c r="P33" s="31">
        <f t="shared" si="0"/>
        <v>566679049</v>
      </c>
      <c r="Q33" s="31">
        <f t="shared" si="0"/>
        <v>1015241494</v>
      </c>
      <c r="R33" s="31">
        <f t="shared" si="0"/>
        <v>2212223983</v>
      </c>
      <c r="S33" s="31">
        <f t="shared" si="0"/>
        <v>447214218</v>
      </c>
      <c r="T33" s="31">
        <f t="shared" si="0"/>
        <v>609636842</v>
      </c>
      <c r="U33" s="31">
        <f t="shared" si="0"/>
        <v>631799822</v>
      </c>
      <c r="V33" s="31">
        <f t="shared" si="0"/>
        <v>1688650882</v>
      </c>
      <c r="W33" s="31">
        <f t="shared" si="0"/>
        <v>7731761471</v>
      </c>
      <c r="X33" s="31">
        <f t="shared" si="0"/>
        <v>9273996564</v>
      </c>
      <c r="Y33" s="31">
        <f t="shared" si="0"/>
        <v>-1542235093</v>
      </c>
      <c r="Z33" s="32">
        <f>+IF(X33&lt;&gt;0,+(Y33/X33)*100,0)</f>
        <v>-16.629670739653726</v>
      </c>
      <c r="AA33" s="29">
        <f>SUM(AA6:AA32)</f>
        <v>9273996564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378099740</v>
      </c>
      <c r="D35" s="20"/>
      <c r="E35" s="21">
        <v>567690230</v>
      </c>
      <c r="F35" s="22">
        <v>558510862</v>
      </c>
      <c r="G35" s="22">
        <v>36826564</v>
      </c>
      <c r="H35" s="22">
        <v>45977621</v>
      </c>
      <c r="I35" s="22">
        <v>43297108</v>
      </c>
      <c r="J35" s="22">
        <v>126101293</v>
      </c>
      <c r="K35" s="22">
        <v>45526435</v>
      </c>
      <c r="L35" s="22">
        <v>50380807</v>
      </c>
      <c r="M35" s="22">
        <v>46469881</v>
      </c>
      <c r="N35" s="22">
        <v>142377123</v>
      </c>
      <c r="O35" s="22">
        <v>45822247</v>
      </c>
      <c r="P35" s="22">
        <v>45183616</v>
      </c>
      <c r="Q35" s="22">
        <v>45775916</v>
      </c>
      <c r="R35" s="22">
        <v>136781779</v>
      </c>
      <c r="S35" s="22">
        <v>45424076</v>
      </c>
      <c r="T35" s="22">
        <v>63584466</v>
      </c>
      <c r="U35" s="22">
        <v>74458544</v>
      </c>
      <c r="V35" s="22">
        <v>183467086</v>
      </c>
      <c r="W35" s="22">
        <v>588727281</v>
      </c>
      <c r="X35" s="22">
        <v>558510862</v>
      </c>
      <c r="Y35" s="22">
        <v>30216419</v>
      </c>
      <c r="Z35" s="23">
        <v>5.4101757111395266</v>
      </c>
      <c r="AA35" s="20">
        <v>558510862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5122992833</v>
      </c>
      <c r="D37" s="20"/>
      <c r="E37" s="21">
        <v>6857787316</v>
      </c>
      <c r="F37" s="22">
        <v>6854345806</v>
      </c>
      <c r="G37" s="22">
        <v>635283142</v>
      </c>
      <c r="H37" s="22">
        <v>1278543077</v>
      </c>
      <c r="I37" s="22">
        <v>517015327</v>
      </c>
      <c r="J37" s="22">
        <v>2430841546</v>
      </c>
      <c r="K37" s="22">
        <v>758497637</v>
      </c>
      <c r="L37" s="22">
        <v>475407153</v>
      </c>
      <c r="M37" s="22">
        <v>538348186</v>
      </c>
      <c r="N37" s="22">
        <v>1772252976</v>
      </c>
      <c r="O37" s="22">
        <v>624418672</v>
      </c>
      <c r="P37" s="22">
        <v>495091493</v>
      </c>
      <c r="Q37" s="22">
        <v>461361466</v>
      </c>
      <c r="R37" s="22">
        <v>1580871631</v>
      </c>
      <c r="S37" s="22">
        <v>446068641</v>
      </c>
      <c r="T37" s="22">
        <v>671597777</v>
      </c>
      <c r="U37" s="22">
        <v>1022304245</v>
      </c>
      <c r="V37" s="22">
        <v>2139970663</v>
      </c>
      <c r="W37" s="22">
        <v>7923936816</v>
      </c>
      <c r="X37" s="22">
        <v>6854345806</v>
      </c>
      <c r="Y37" s="22">
        <v>1069591010</v>
      </c>
      <c r="Z37" s="23">
        <v>15.604567383567458</v>
      </c>
      <c r="AA37" s="20">
        <v>6854345806</v>
      </c>
    </row>
    <row r="38" spans="1:27" x14ac:dyDescent="0.25">
      <c r="A38" s="19" t="s">
        <v>64</v>
      </c>
      <c r="B38" s="15" t="s">
        <v>32</v>
      </c>
      <c r="C38" s="20">
        <v>198882015</v>
      </c>
      <c r="D38" s="20"/>
      <c r="E38" s="21">
        <v>169510425</v>
      </c>
      <c r="F38" s="22">
        <v>284014377</v>
      </c>
      <c r="G38" s="22">
        <v>36000355</v>
      </c>
      <c r="H38" s="22">
        <v>15249316</v>
      </c>
      <c r="I38" s="22">
        <v>9162394</v>
      </c>
      <c r="J38" s="22">
        <v>60412065</v>
      </c>
      <c r="K38" s="22">
        <v>16833664</v>
      </c>
      <c r="L38" s="22">
        <v>11268196</v>
      </c>
      <c r="M38" s="22">
        <v>15776220</v>
      </c>
      <c r="N38" s="22">
        <v>43878080</v>
      </c>
      <c r="O38" s="22">
        <v>31918382</v>
      </c>
      <c r="P38" s="22">
        <v>17686682</v>
      </c>
      <c r="Q38" s="22">
        <v>33967810</v>
      </c>
      <c r="R38" s="22">
        <v>83572874</v>
      </c>
      <c r="S38" s="22">
        <v>23059040</v>
      </c>
      <c r="T38" s="22">
        <v>30368034</v>
      </c>
      <c r="U38" s="22">
        <v>64610368</v>
      </c>
      <c r="V38" s="22">
        <v>118037442</v>
      </c>
      <c r="W38" s="22">
        <v>305900461</v>
      </c>
      <c r="X38" s="22">
        <v>284014377</v>
      </c>
      <c r="Y38" s="22">
        <v>21886084</v>
      </c>
      <c r="Z38" s="23">
        <v>7.7059775040895202</v>
      </c>
      <c r="AA38" s="20">
        <v>284014377</v>
      </c>
    </row>
    <row r="39" spans="1:27" x14ac:dyDescent="0.25">
      <c r="A39" s="19" t="s">
        <v>65</v>
      </c>
      <c r="B39" s="15" t="s">
        <v>32</v>
      </c>
      <c r="C39" s="20">
        <v>147289663</v>
      </c>
      <c r="D39" s="20"/>
      <c r="E39" s="21">
        <v>576783132</v>
      </c>
      <c r="F39" s="22">
        <v>797210852</v>
      </c>
      <c r="G39" s="22"/>
      <c r="H39" s="22"/>
      <c r="I39" s="22"/>
      <c r="J39" s="22"/>
      <c r="K39" s="22">
        <v>2347</v>
      </c>
      <c r="L39" s="22">
        <v>1038</v>
      </c>
      <c r="M39" s="22">
        <v>328</v>
      </c>
      <c r="N39" s="22">
        <v>3713</v>
      </c>
      <c r="O39" s="22">
        <v>1713</v>
      </c>
      <c r="P39" s="22">
        <v>42332185</v>
      </c>
      <c r="Q39" s="22"/>
      <c r="R39" s="22">
        <v>42333898</v>
      </c>
      <c r="S39" s="22"/>
      <c r="T39" s="22"/>
      <c r="U39" s="22"/>
      <c r="V39" s="22"/>
      <c r="W39" s="22">
        <v>42337611</v>
      </c>
      <c r="X39" s="22">
        <v>797210852</v>
      </c>
      <c r="Y39" s="22">
        <v>-754873241</v>
      </c>
      <c r="Z39" s="23">
        <v>-94.689283155919711</v>
      </c>
      <c r="AA39" s="20">
        <v>797210852</v>
      </c>
    </row>
    <row r="40" spans="1:27" x14ac:dyDescent="0.25">
      <c r="A40" s="19" t="s">
        <v>66</v>
      </c>
      <c r="B40" s="15" t="s">
        <v>32</v>
      </c>
      <c r="C40" s="20">
        <v>321605462</v>
      </c>
      <c r="D40" s="20"/>
      <c r="E40" s="21">
        <v>347737210</v>
      </c>
      <c r="F40" s="22">
        <v>313779132</v>
      </c>
      <c r="G40" s="22">
        <v>10670133</v>
      </c>
      <c r="H40" s="22">
        <v>20053614</v>
      </c>
      <c r="I40" s="22">
        <v>16035444</v>
      </c>
      <c r="J40" s="22">
        <v>46759191</v>
      </c>
      <c r="K40" s="22">
        <v>14173437</v>
      </c>
      <c r="L40" s="22">
        <v>13539609</v>
      </c>
      <c r="M40" s="22">
        <v>13610856</v>
      </c>
      <c r="N40" s="22">
        <v>41323902</v>
      </c>
      <c r="O40" s="22">
        <v>14199923</v>
      </c>
      <c r="P40" s="22">
        <v>13503364</v>
      </c>
      <c r="Q40" s="22">
        <v>13988999</v>
      </c>
      <c r="R40" s="22">
        <v>41692286</v>
      </c>
      <c r="S40" s="22">
        <v>18729247</v>
      </c>
      <c r="T40" s="22">
        <v>14701068</v>
      </c>
      <c r="U40" s="22">
        <v>14244538</v>
      </c>
      <c r="V40" s="22">
        <v>47674853</v>
      </c>
      <c r="W40" s="22">
        <v>177450232</v>
      </c>
      <c r="X40" s="22">
        <v>313779132</v>
      </c>
      <c r="Y40" s="22">
        <v>-136328900</v>
      </c>
      <c r="Z40" s="23">
        <v>-43.44740809595968</v>
      </c>
      <c r="AA40" s="20">
        <v>313779132</v>
      </c>
    </row>
    <row r="41" spans="1:27" x14ac:dyDescent="0.25">
      <c r="A41" s="19" t="s">
        <v>40</v>
      </c>
      <c r="B41" s="15" t="s">
        <v>32</v>
      </c>
      <c r="C41" s="20">
        <v>151322657</v>
      </c>
      <c r="D41" s="20"/>
      <c r="E41" s="21">
        <v>228209842</v>
      </c>
      <c r="F41" s="22">
        <v>308164930</v>
      </c>
      <c r="G41" s="22">
        <v>6494142</v>
      </c>
      <c r="H41" s="22">
        <v>27891866</v>
      </c>
      <c r="I41" s="22">
        <v>6986799</v>
      </c>
      <c r="J41" s="22">
        <v>41372807</v>
      </c>
      <c r="K41" s="22">
        <v>45414233</v>
      </c>
      <c r="L41" s="22">
        <v>21578611</v>
      </c>
      <c r="M41" s="22">
        <v>39524005</v>
      </c>
      <c r="N41" s="22">
        <v>106516849</v>
      </c>
      <c r="O41" s="22">
        <v>56546878</v>
      </c>
      <c r="P41" s="22">
        <v>32928132</v>
      </c>
      <c r="Q41" s="22">
        <v>20277671</v>
      </c>
      <c r="R41" s="22">
        <v>109752681</v>
      </c>
      <c r="S41" s="22">
        <v>31885881</v>
      </c>
      <c r="T41" s="22">
        <v>40114427</v>
      </c>
      <c r="U41" s="22">
        <v>68179436</v>
      </c>
      <c r="V41" s="22">
        <v>140179744</v>
      </c>
      <c r="W41" s="22">
        <v>397822081</v>
      </c>
      <c r="X41" s="22">
        <v>308164930</v>
      </c>
      <c r="Y41" s="22">
        <v>89657151</v>
      </c>
      <c r="Z41" s="23">
        <v>29.093885212700876</v>
      </c>
      <c r="AA41" s="20">
        <v>308164930</v>
      </c>
    </row>
    <row r="42" spans="1:27" x14ac:dyDescent="0.25">
      <c r="A42" s="19" t="s">
        <v>67</v>
      </c>
      <c r="B42" s="15" t="s">
        <v>32</v>
      </c>
      <c r="C42" s="20">
        <v>551276719</v>
      </c>
      <c r="D42" s="20"/>
      <c r="E42" s="21">
        <v>433286642</v>
      </c>
      <c r="F42" s="22">
        <v>595049514</v>
      </c>
      <c r="G42" s="22">
        <v>8748418</v>
      </c>
      <c r="H42" s="22">
        <v>37772922</v>
      </c>
      <c r="I42" s="22">
        <v>34960824</v>
      </c>
      <c r="J42" s="22">
        <v>81482164</v>
      </c>
      <c r="K42" s="22">
        <v>67009860</v>
      </c>
      <c r="L42" s="22">
        <v>58530780</v>
      </c>
      <c r="M42" s="22">
        <v>54716307</v>
      </c>
      <c r="N42" s="22">
        <v>180256947</v>
      </c>
      <c r="O42" s="22">
        <v>26655213</v>
      </c>
      <c r="P42" s="22">
        <v>31325962</v>
      </c>
      <c r="Q42" s="22">
        <v>52945012</v>
      </c>
      <c r="R42" s="22">
        <v>110926187</v>
      </c>
      <c r="S42" s="22">
        <v>31245698</v>
      </c>
      <c r="T42" s="22">
        <v>65720948</v>
      </c>
      <c r="U42" s="22">
        <v>128268723</v>
      </c>
      <c r="V42" s="22">
        <v>225235369</v>
      </c>
      <c r="W42" s="22">
        <v>597900667</v>
      </c>
      <c r="X42" s="22">
        <v>595049514</v>
      </c>
      <c r="Y42" s="22">
        <v>2851153</v>
      </c>
      <c r="Z42" s="23">
        <v>0.47914550519236287</v>
      </c>
      <c r="AA42" s="20">
        <v>595049514</v>
      </c>
    </row>
    <row r="43" spans="1:27" x14ac:dyDescent="0.25">
      <c r="A43" s="19" t="s">
        <v>68</v>
      </c>
      <c r="B43" s="15" t="s">
        <v>32</v>
      </c>
      <c r="C43" s="20">
        <v>15748303</v>
      </c>
      <c r="D43" s="20"/>
      <c r="E43" s="21">
        <v>3787000</v>
      </c>
      <c r="F43" s="22">
        <v>6493828</v>
      </c>
      <c r="G43" s="22"/>
      <c r="H43" s="22">
        <v>356335</v>
      </c>
      <c r="I43" s="22">
        <v>512773</v>
      </c>
      <c r="J43" s="22">
        <v>869108</v>
      </c>
      <c r="K43" s="22"/>
      <c r="L43" s="22">
        <v>304891</v>
      </c>
      <c r="M43" s="22"/>
      <c r="N43" s="22">
        <v>304891</v>
      </c>
      <c r="O43" s="22">
        <v>166735</v>
      </c>
      <c r="P43" s="22">
        <v>304007</v>
      </c>
      <c r="Q43" s="22">
        <v>327852</v>
      </c>
      <c r="R43" s="22">
        <v>798594</v>
      </c>
      <c r="S43" s="22">
        <v>714887</v>
      </c>
      <c r="T43" s="22"/>
      <c r="U43" s="22">
        <v>83142</v>
      </c>
      <c r="V43" s="22">
        <v>798029</v>
      </c>
      <c r="W43" s="22">
        <v>2770622</v>
      </c>
      <c r="X43" s="22">
        <v>6493828</v>
      </c>
      <c r="Y43" s="22">
        <v>-3723206</v>
      </c>
      <c r="Z43" s="23">
        <v>-57.334533652569796</v>
      </c>
      <c r="AA43" s="20">
        <v>6493828</v>
      </c>
    </row>
    <row r="44" spans="1:27" x14ac:dyDescent="0.25">
      <c r="A44" s="19" t="s">
        <v>69</v>
      </c>
      <c r="B44" s="15" t="s">
        <v>32</v>
      </c>
      <c r="C44" s="20">
        <v>63379663</v>
      </c>
      <c r="D44" s="20"/>
      <c r="E44" s="21">
        <v>43524348</v>
      </c>
      <c r="F44" s="22">
        <v>47672380</v>
      </c>
      <c r="G44" s="22">
        <v>891869</v>
      </c>
      <c r="H44" s="22">
        <v>1283734</v>
      </c>
      <c r="I44" s="22">
        <v>1367744</v>
      </c>
      <c r="J44" s="22">
        <v>3543347</v>
      </c>
      <c r="K44" s="22">
        <v>566067</v>
      </c>
      <c r="L44" s="22">
        <v>871652</v>
      </c>
      <c r="M44" s="22">
        <v>24217592</v>
      </c>
      <c r="N44" s="22">
        <v>25655311</v>
      </c>
      <c r="O44" s="22">
        <v>985998</v>
      </c>
      <c r="P44" s="22">
        <v>1146923</v>
      </c>
      <c r="Q44" s="22">
        <v>264570</v>
      </c>
      <c r="R44" s="22">
        <v>2397491</v>
      </c>
      <c r="S44" s="22">
        <v>245502</v>
      </c>
      <c r="T44" s="22">
        <v>82829724</v>
      </c>
      <c r="U44" s="22">
        <v>-32588045</v>
      </c>
      <c r="V44" s="22">
        <v>50487181</v>
      </c>
      <c r="W44" s="22">
        <v>82083330</v>
      </c>
      <c r="X44" s="22">
        <v>47672380</v>
      </c>
      <c r="Y44" s="22">
        <v>34410950</v>
      </c>
      <c r="Z44" s="23">
        <v>72.182152432918173</v>
      </c>
      <c r="AA44" s="20">
        <v>47672380</v>
      </c>
    </row>
    <row r="45" spans="1:27" x14ac:dyDescent="0.25">
      <c r="A45" s="19" t="s">
        <v>70</v>
      </c>
      <c r="B45" s="15" t="s">
        <v>32</v>
      </c>
      <c r="C45" s="20">
        <v>376239323</v>
      </c>
      <c r="D45" s="20"/>
      <c r="E45" s="21">
        <v>282159007</v>
      </c>
      <c r="F45" s="22">
        <v>295473888</v>
      </c>
      <c r="G45" s="22">
        <v>15109770</v>
      </c>
      <c r="H45" s="22">
        <v>26400755</v>
      </c>
      <c r="I45" s="22">
        <v>35485874</v>
      </c>
      <c r="J45" s="22">
        <v>76996399</v>
      </c>
      <c r="K45" s="22">
        <v>30457220</v>
      </c>
      <c r="L45" s="22">
        <v>36265283</v>
      </c>
      <c r="M45" s="22">
        <v>20742375</v>
      </c>
      <c r="N45" s="22">
        <v>87464878</v>
      </c>
      <c r="O45" s="22">
        <v>18003479</v>
      </c>
      <c r="P45" s="22">
        <v>15828220</v>
      </c>
      <c r="Q45" s="22">
        <v>44117057</v>
      </c>
      <c r="R45" s="22">
        <v>77948756</v>
      </c>
      <c r="S45" s="22">
        <v>24964206</v>
      </c>
      <c r="T45" s="22">
        <v>23804332</v>
      </c>
      <c r="U45" s="22">
        <v>85180291</v>
      </c>
      <c r="V45" s="22">
        <v>133948829</v>
      </c>
      <c r="W45" s="22">
        <v>376358862</v>
      </c>
      <c r="X45" s="22">
        <v>295473888</v>
      </c>
      <c r="Y45" s="22">
        <v>80884974</v>
      </c>
      <c r="Z45" s="23">
        <v>27.37466059945033</v>
      </c>
      <c r="AA45" s="20">
        <v>295473888</v>
      </c>
    </row>
    <row r="46" spans="1:27" x14ac:dyDescent="0.25">
      <c r="A46" s="19" t="s">
        <v>71</v>
      </c>
      <c r="B46" s="15" t="s">
        <v>32</v>
      </c>
      <c r="C46" s="20">
        <v>3794329</v>
      </c>
      <c r="D46" s="20"/>
      <c r="E46" s="21"/>
      <c r="F46" s="22">
        <v>1500000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162884</v>
      </c>
      <c r="V46" s="22">
        <v>162884</v>
      </c>
      <c r="W46" s="22">
        <v>162884</v>
      </c>
      <c r="X46" s="22">
        <v>1500000</v>
      </c>
      <c r="Y46" s="22">
        <v>-1337116</v>
      </c>
      <c r="Z46" s="23">
        <v>-89.141066666666674</v>
      </c>
      <c r="AA46" s="20">
        <v>1500000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7330630707</v>
      </c>
      <c r="D48" s="29">
        <f t="shared" ref="D48:Y48" si="1">SUM(D35:D47)</f>
        <v>0</v>
      </c>
      <c r="E48" s="30">
        <f t="shared" si="1"/>
        <v>9510475152</v>
      </c>
      <c r="F48" s="31">
        <f t="shared" si="1"/>
        <v>10062215569</v>
      </c>
      <c r="G48" s="31">
        <f t="shared" si="1"/>
        <v>750024393</v>
      </c>
      <c r="H48" s="31">
        <f t="shared" si="1"/>
        <v>1453529240</v>
      </c>
      <c r="I48" s="31">
        <f t="shared" si="1"/>
        <v>664824287</v>
      </c>
      <c r="J48" s="31">
        <f t="shared" si="1"/>
        <v>2868377920</v>
      </c>
      <c r="K48" s="31">
        <f t="shared" si="1"/>
        <v>978480900</v>
      </c>
      <c r="L48" s="31">
        <f t="shared" si="1"/>
        <v>668148020</v>
      </c>
      <c r="M48" s="31">
        <f t="shared" si="1"/>
        <v>753405750</v>
      </c>
      <c r="N48" s="31">
        <f t="shared" si="1"/>
        <v>2400034670</v>
      </c>
      <c r="O48" s="31">
        <f t="shared" si="1"/>
        <v>818719240</v>
      </c>
      <c r="P48" s="31">
        <f t="shared" si="1"/>
        <v>695330584</v>
      </c>
      <c r="Q48" s="31">
        <f t="shared" si="1"/>
        <v>673026353</v>
      </c>
      <c r="R48" s="31">
        <f t="shared" si="1"/>
        <v>2187076177</v>
      </c>
      <c r="S48" s="31">
        <f t="shared" si="1"/>
        <v>622337178</v>
      </c>
      <c r="T48" s="31">
        <f t="shared" si="1"/>
        <v>992720776</v>
      </c>
      <c r="U48" s="31">
        <f t="shared" si="1"/>
        <v>1424904126</v>
      </c>
      <c r="V48" s="31">
        <f t="shared" si="1"/>
        <v>3039962080</v>
      </c>
      <c r="W48" s="31">
        <f t="shared" si="1"/>
        <v>10495450847</v>
      </c>
      <c r="X48" s="31">
        <f t="shared" si="1"/>
        <v>10062215569</v>
      </c>
      <c r="Y48" s="31">
        <f t="shared" si="1"/>
        <v>433235278</v>
      </c>
      <c r="Z48" s="32">
        <f>+IF(X48&lt;&gt;0,+(Y48/X48)*100,0)</f>
        <v>4.3055654595070028</v>
      </c>
      <c r="AA48" s="29">
        <f>SUM(AA35:AA47)</f>
        <v>10062215569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-1592248516</v>
      </c>
      <c r="D49" s="39">
        <f t="shared" si="2"/>
        <v>0</v>
      </c>
      <c r="E49" s="40">
        <f t="shared" si="2"/>
        <v>-994465886</v>
      </c>
      <c r="F49" s="41">
        <f t="shared" si="2"/>
        <v>-788219005</v>
      </c>
      <c r="G49" s="41">
        <f t="shared" si="2"/>
        <v>27935866</v>
      </c>
      <c r="H49" s="41">
        <f t="shared" si="2"/>
        <v>-840430108</v>
      </c>
      <c r="I49" s="41">
        <f t="shared" si="2"/>
        <v>17278718</v>
      </c>
      <c r="J49" s="41">
        <f t="shared" si="2"/>
        <v>-795215524</v>
      </c>
      <c r="K49" s="41">
        <f t="shared" si="2"/>
        <v>-386271545</v>
      </c>
      <c r="L49" s="41">
        <f t="shared" si="2"/>
        <v>-98902487</v>
      </c>
      <c r="M49" s="41">
        <f t="shared" si="2"/>
        <v>-157136428</v>
      </c>
      <c r="N49" s="41">
        <f t="shared" si="2"/>
        <v>-642310460</v>
      </c>
      <c r="O49" s="41">
        <f t="shared" si="2"/>
        <v>-188415800</v>
      </c>
      <c r="P49" s="41">
        <f t="shared" si="2"/>
        <v>-128651535</v>
      </c>
      <c r="Q49" s="41">
        <f t="shared" si="2"/>
        <v>342215141</v>
      </c>
      <c r="R49" s="41">
        <f t="shared" si="2"/>
        <v>25147806</v>
      </c>
      <c r="S49" s="41">
        <f t="shared" si="2"/>
        <v>-175122960</v>
      </c>
      <c r="T49" s="41">
        <f t="shared" si="2"/>
        <v>-383083934</v>
      </c>
      <c r="U49" s="41">
        <f t="shared" si="2"/>
        <v>-793104304</v>
      </c>
      <c r="V49" s="41">
        <f t="shared" si="2"/>
        <v>-1351311198</v>
      </c>
      <c r="W49" s="41">
        <f t="shared" si="2"/>
        <v>-2763689376</v>
      </c>
      <c r="X49" s="41">
        <f t="shared" si="2"/>
        <v>-788219005</v>
      </c>
      <c r="Y49" s="41">
        <f t="shared" si="2"/>
        <v>-1975470371</v>
      </c>
      <c r="Z49" s="42">
        <f>+IF(X49&lt;&gt;0,+(Y49/X49)*100,0)</f>
        <v>250.62455465660841</v>
      </c>
      <c r="AA49" s="39">
        <f>+AA33-AA48</f>
        <v>-788219005</v>
      </c>
    </row>
    <row r="50" spans="1:27" x14ac:dyDescent="0.25">
      <c r="A50" s="43" t="s">
        <v>75</v>
      </c>
      <c r="B50" s="15" t="s">
        <v>32</v>
      </c>
      <c r="C50" s="20">
        <v>172903340</v>
      </c>
      <c r="D50" s="20"/>
      <c r="E50" s="21">
        <v>207214407</v>
      </c>
      <c r="F50" s="22">
        <v>195894567</v>
      </c>
      <c r="G50" s="22">
        <v>8959639</v>
      </c>
      <c r="H50" s="22">
        <v>15702967</v>
      </c>
      <c r="I50" s="22">
        <v>11841987</v>
      </c>
      <c r="J50" s="22">
        <v>36504593</v>
      </c>
      <c r="K50" s="22">
        <v>6232110</v>
      </c>
      <c r="L50" s="22">
        <v>13204658</v>
      </c>
      <c r="M50" s="22">
        <v>9837301</v>
      </c>
      <c r="N50" s="22">
        <v>29274069</v>
      </c>
      <c r="O50" s="22">
        <v>20624483</v>
      </c>
      <c r="P50" s="22">
        <v>2944934</v>
      </c>
      <c r="Q50" s="22">
        <v>11436595</v>
      </c>
      <c r="R50" s="22">
        <v>35006012</v>
      </c>
      <c r="S50" s="22">
        <v>10331528</v>
      </c>
      <c r="T50" s="22">
        <v>8287471</v>
      </c>
      <c r="U50" s="22">
        <v>20669850</v>
      </c>
      <c r="V50" s="22">
        <v>39288849</v>
      </c>
      <c r="W50" s="22">
        <v>140073523</v>
      </c>
      <c r="X50" s="22">
        <v>195894567</v>
      </c>
      <c r="Y50" s="22">
        <v>-55821044</v>
      </c>
      <c r="Z50" s="23">
        <v>-28.495452862661573</v>
      </c>
      <c r="AA50" s="20">
        <v>195894567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-1419345176</v>
      </c>
      <c r="D52" s="48">
        <f t="shared" si="3"/>
        <v>0</v>
      </c>
      <c r="E52" s="49">
        <f t="shared" si="3"/>
        <v>-787251479</v>
      </c>
      <c r="F52" s="50">
        <f t="shared" si="3"/>
        <v>-592324438</v>
      </c>
      <c r="G52" s="50">
        <f t="shared" si="3"/>
        <v>36895505</v>
      </c>
      <c r="H52" s="50">
        <f t="shared" si="3"/>
        <v>-824727141</v>
      </c>
      <c r="I52" s="50">
        <f t="shared" si="3"/>
        <v>29120705</v>
      </c>
      <c r="J52" s="50">
        <f t="shared" si="3"/>
        <v>-758710931</v>
      </c>
      <c r="K52" s="50">
        <f t="shared" si="3"/>
        <v>-380039435</v>
      </c>
      <c r="L52" s="50">
        <f t="shared" si="3"/>
        <v>-85697829</v>
      </c>
      <c r="M52" s="50">
        <f t="shared" si="3"/>
        <v>-147299127</v>
      </c>
      <c r="N52" s="50">
        <f t="shared" si="3"/>
        <v>-613036391</v>
      </c>
      <c r="O52" s="50">
        <f t="shared" si="3"/>
        <v>-167791317</v>
      </c>
      <c r="P52" s="50">
        <f t="shared" si="3"/>
        <v>-125706601</v>
      </c>
      <c r="Q52" s="50">
        <f t="shared" si="3"/>
        <v>353651736</v>
      </c>
      <c r="R52" s="50">
        <f t="shared" si="3"/>
        <v>60153818</v>
      </c>
      <c r="S52" s="50">
        <f t="shared" si="3"/>
        <v>-164791432</v>
      </c>
      <c r="T52" s="50">
        <f t="shared" si="3"/>
        <v>-374796463</v>
      </c>
      <c r="U52" s="50">
        <f t="shared" si="3"/>
        <v>-772434454</v>
      </c>
      <c r="V52" s="50">
        <f t="shared" si="3"/>
        <v>-1312022349</v>
      </c>
      <c r="W52" s="50">
        <f t="shared" si="3"/>
        <v>-2623615853</v>
      </c>
      <c r="X52" s="50">
        <f t="shared" si="3"/>
        <v>-592324438</v>
      </c>
      <c r="Y52" s="50">
        <f t="shared" si="3"/>
        <v>-2031291415</v>
      </c>
      <c r="Z52" s="51">
        <f>+IF(X52&lt;&gt;0,+(Y52/X52)*100,0)</f>
        <v>342.93560837346371</v>
      </c>
      <c r="AA52" s="48">
        <f>SUM(AA49:AA51)</f>
        <v>-592324438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-1419345176</v>
      </c>
      <c r="D54" s="54">
        <f>+D52-D53</f>
        <v>0</v>
      </c>
      <c r="E54" s="55">
        <f t="shared" si="4"/>
        <v>-787251479</v>
      </c>
      <c r="F54" s="56">
        <f t="shared" si="4"/>
        <v>-592324438</v>
      </c>
      <c r="G54" s="56">
        <f t="shared" si="4"/>
        <v>36895505</v>
      </c>
      <c r="H54" s="56">
        <f t="shared" si="4"/>
        <v>-824727141</v>
      </c>
      <c r="I54" s="56">
        <f t="shared" si="4"/>
        <v>29120705</v>
      </c>
      <c r="J54" s="56">
        <f t="shared" si="4"/>
        <v>-758710931</v>
      </c>
      <c r="K54" s="56">
        <f t="shared" si="4"/>
        <v>-380039435</v>
      </c>
      <c r="L54" s="56">
        <f t="shared" si="4"/>
        <v>-85697829</v>
      </c>
      <c r="M54" s="56">
        <f t="shared" si="4"/>
        <v>-147299127</v>
      </c>
      <c r="N54" s="56">
        <f t="shared" si="4"/>
        <v>-613036391</v>
      </c>
      <c r="O54" s="56">
        <f t="shared" si="4"/>
        <v>-167791317</v>
      </c>
      <c r="P54" s="56">
        <f t="shared" si="4"/>
        <v>-125706601</v>
      </c>
      <c r="Q54" s="56">
        <f t="shared" si="4"/>
        <v>353651736</v>
      </c>
      <c r="R54" s="56">
        <f t="shared" si="4"/>
        <v>60153818</v>
      </c>
      <c r="S54" s="56">
        <f t="shared" si="4"/>
        <v>-164791432</v>
      </c>
      <c r="T54" s="56">
        <f t="shared" si="4"/>
        <v>-374796463</v>
      </c>
      <c r="U54" s="56">
        <f t="shared" si="4"/>
        <v>-772434454</v>
      </c>
      <c r="V54" s="56">
        <f t="shared" si="4"/>
        <v>-1312022349</v>
      </c>
      <c r="W54" s="56">
        <f t="shared" si="4"/>
        <v>-2623615853</v>
      </c>
      <c r="X54" s="56">
        <f t="shared" si="4"/>
        <v>-592324438</v>
      </c>
      <c r="Y54" s="56">
        <f t="shared" si="4"/>
        <v>-2031291415</v>
      </c>
      <c r="Z54" s="57">
        <f>+IF(X54&lt;&gt;0,+(Y54/X54)*100,0)</f>
        <v>342.93560837346371</v>
      </c>
      <c r="AA54" s="54">
        <f>+AA52-AA53</f>
        <v>-592324438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-1419345176</v>
      </c>
      <c r="D57" s="48">
        <f>SUM(D54:D56)</f>
        <v>0</v>
      </c>
      <c r="E57" s="49">
        <f t="shared" si="5"/>
        <v>-787251479</v>
      </c>
      <c r="F57" s="50">
        <f t="shared" si="5"/>
        <v>-592324438</v>
      </c>
      <c r="G57" s="50">
        <f t="shared" si="5"/>
        <v>36895505</v>
      </c>
      <c r="H57" s="50">
        <f t="shared" si="5"/>
        <v>-824727141</v>
      </c>
      <c r="I57" s="50">
        <f t="shared" si="5"/>
        <v>29120705</v>
      </c>
      <c r="J57" s="50">
        <f t="shared" si="5"/>
        <v>-758710931</v>
      </c>
      <c r="K57" s="50">
        <f t="shared" si="5"/>
        <v>-380039435</v>
      </c>
      <c r="L57" s="50">
        <f t="shared" si="5"/>
        <v>-85697829</v>
      </c>
      <c r="M57" s="50">
        <f t="shared" si="5"/>
        <v>-147299127</v>
      </c>
      <c r="N57" s="50">
        <f t="shared" si="5"/>
        <v>-613036391</v>
      </c>
      <c r="O57" s="50">
        <f t="shared" si="5"/>
        <v>-167791317</v>
      </c>
      <c r="P57" s="50">
        <f t="shared" si="5"/>
        <v>-125706601</v>
      </c>
      <c r="Q57" s="50">
        <f t="shared" si="5"/>
        <v>353651736</v>
      </c>
      <c r="R57" s="50">
        <f t="shared" si="5"/>
        <v>60153818</v>
      </c>
      <c r="S57" s="50">
        <f t="shared" si="5"/>
        <v>-164791432</v>
      </c>
      <c r="T57" s="50">
        <f t="shared" si="5"/>
        <v>-374796463</v>
      </c>
      <c r="U57" s="50">
        <f t="shared" si="5"/>
        <v>-772434454</v>
      </c>
      <c r="V57" s="50">
        <f t="shared" si="5"/>
        <v>-1312022349</v>
      </c>
      <c r="W57" s="50">
        <f t="shared" si="5"/>
        <v>-2623615853</v>
      </c>
      <c r="X57" s="50">
        <f t="shared" si="5"/>
        <v>-592324438</v>
      </c>
      <c r="Y57" s="50">
        <f t="shared" si="5"/>
        <v>-2031291415</v>
      </c>
      <c r="Z57" s="51">
        <f>+IF(X57&lt;&gt;0,+(Y57/X57)*100,0)</f>
        <v>342.93560837346371</v>
      </c>
      <c r="AA57" s="48">
        <f>SUM(AA54:AA56)</f>
        <v>-592324438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-9583</v>
      </c>
      <c r="D59" s="44"/>
      <c r="E59" s="52"/>
      <c r="F59" s="45"/>
      <c r="G59" s="22">
        <v>17495</v>
      </c>
      <c r="H59" s="22">
        <v>21572</v>
      </c>
      <c r="I59" s="26">
        <v>4</v>
      </c>
      <c r="J59" s="22">
        <v>39071</v>
      </c>
      <c r="K59" s="22"/>
      <c r="L59" s="22">
        <v>6908</v>
      </c>
      <c r="M59" s="45"/>
      <c r="N59" s="22">
        <v>6908</v>
      </c>
      <c r="O59" s="22">
        <v>10505</v>
      </c>
      <c r="P59" s="26"/>
      <c r="Q59" s="22"/>
      <c r="R59" s="22">
        <v>10505</v>
      </c>
      <c r="S59" s="22"/>
      <c r="T59" s="45">
        <v>10717</v>
      </c>
      <c r="U59" s="22">
        <v>-100252</v>
      </c>
      <c r="V59" s="22">
        <v>-89535</v>
      </c>
      <c r="W59" s="26">
        <v>-33051</v>
      </c>
      <c r="X59" s="22"/>
      <c r="Y59" s="22">
        <v>-33051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-1419354759</v>
      </c>
      <c r="D60" s="65">
        <f>SUM(D57:D59)</f>
        <v>0</v>
      </c>
      <c r="E60" s="66">
        <f t="shared" si="6"/>
        <v>-787251479</v>
      </c>
      <c r="F60" s="67">
        <f t="shared" si="6"/>
        <v>-592324438</v>
      </c>
      <c r="G60" s="67">
        <f t="shared" si="6"/>
        <v>36913000</v>
      </c>
      <c r="H60" s="67">
        <f t="shared" si="6"/>
        <v>-824705569</v>
      </c>
      <c r="I60" s="67">
        <f t="shared" si="6"/>
        <v>29120709</v>
      </c>
      <c r="J60" s="67">
        <f t="shared" si="6"/>
        <v>-758671860</v>
      </c>
      <c r="K60" s="67">
        <f t="shared" si="6"/>
        <v>-380039435</v>
      </c>
      <c r="L60" s="67">
        <f t="shared" si="6"/>
        <v>-85690921</v>
      </c>
      <c r="M60" s="67">
        <f t="shared" si="6"/>
        <v>-147299127</v>
      </c>
      <c r="N60" s="67">
        <f t="shared" si="6"/>
        <v>-613029483</v>
      </c>
      <c r="O60" s="67">
        <f t="shared" si="6"/>
        <v>-167780812</v>
      </c>
      <c r="P60" s="67">
        <f t="shared" si="6"/>
        <v>-125706601</v>
      </c>
      <c r="Q60" s="67">
        <f t="shared" si="6"/>
        <v>353651736</v>
      </c>
      <c r="R60" s="67">
        <f t="shared" si="6"/>
        <v>60164323</v>
      </c>
      <c r="S60" s="67">
        <f t="shared" si="6"/>
        <v>-164791432</v>
      </c>
      <c r="T60" s="67">
        <f t="shared" si="6"/>
        <v>-374785746</v>
      </c>
      <c r="U60" s="67">
        <f t="shared" si="6"/>
        <v>-772534706</v>
      </c>
      <c r="V60" s="67">
        <f t="shared" si="6"/>
        <v>-1312111884</v>
      </c>
      <c r="W60" s="67">
        <f t="shared" si="6"/>
        <v>-2623648904</v>
      </c>
      <c r="X60" s="67">
        <f t="shared" si="6"/>
        <v>-592324438</v>
      </c>
      <c r="Y60" s="67">
        <f t="shared" si="6"/>
        <v>-2031324466</v>
      </c>
      <c r="Z60" s="68">
        <f>+IF(X60&lt;&gt;0,+(Y60/X60)*100,0)</f>
        <v>342.94118825467069</v>
      </c>
      <c r="AA60" s="65">
        <f>SUM(AA57:AA59)</f>
        <v>-592324438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66B97C7-EC32-4A05-B6A0-11A0318BC67C}"/>
</file>

<file path=customXml/itemProps2.xml><?xml version="1.0" encoding="utf-8"?>
<ds:datastoreItem xmlns:ds="http://schemas.openxmlformats.org/officeDocument/2006/customXml" ds:itemID="{9A4BDA45-B9E9-4B2A-9A6E-8A2AF05F2BD0}"/>
</file>

<file path=customXml/itemProps3.xml><?xml version="1.0" encoding="utf-8"?>
<ds:datastoreItem xmlns:ds="http://schemas.openxmlformats.org/officeDocument/2006/customXml" ds:itemID="{822A37CB-9A69-4133-9009-E8263ABF3A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2025-08-18T11:42:18Z</dcterms:created>
  <dcterms:modified xsi:type="dcterms:W3CDTF">2025-08-18T11:44:50Z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